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56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<sst xmlns="http://schemas.openxmlformats.org/spreadsheetml/2006/main" count="373" uniqueCount="93">
  <si>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</si>
  <si>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</si>
  <si>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合同段：渭滨区2026年农村公路养护工程第三标段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</si>
  <si>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</si>
  <si>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</si>
  <si>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</si>
  <si>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</si>
  <si>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</si>
  <si>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</si>
  <si>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</si>
  <si>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</si>
  <si>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</si>
  <si>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</si>
  <si>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 路面养护工程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</si>
  <si>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</si>
  <si>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第100章至第1100章合计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</si>
  <si>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</si>
  <si>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</si>
  <si>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</si>
  <si>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交通机电设施、设备备品备件合计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</si>
  <si>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</si>
  <si>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暂列金额（3*3%）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</si>
  <si>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</si>
  <si>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总价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</si>
  <si>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</si>
  <si>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</si>
  <si>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</si>
  <si>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</si>
  <si>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</si>
  <si>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</si>
  <si>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</si>
  <si>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</si>
  <si>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</si>
  <si>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</si>
  <si>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</si>
  <si>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Y101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</si>
  <si>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</si>
  <si>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Y101-1</t>
    </r>
  </si>
  <si>
    <r>
      <rPr>
        <sz val="8"/>
        <color rgb="FF000000"/>
        <rFont val="宋体"/>
        <charset val="134"/>
      </rPr>
      <t>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</si>
  <si>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</si>
  <si>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Y101-2</t>
    </r>
  </si>
  <si>
    <r>
      <rPr>
        <sz val="8"/>
        <color rgb="FF000000"/>
        <rFont val="宋体"/>
        <charset val="134"/>
      </rPr>
      <t>第三者责任险</t>
    </r>
  </si>
  <si>
    <r>
      <rPr>
        <sz val="8"/>
        <color rgb="FF000000"/>
        <rFont val="宋体"/>
        <charset val="134"/>
      </rPr>
      <t>Y101-3</t>
    </r>
  </si>
  <si>
    <r>
      <rPr>
        <sz val="8"/>
        <color rgb="FF000000"/>
        <rFont val="宋体"/>
        <charset val="134"/>
      </rPr>
      <t>人身意外伤害险</t>
    </r>
  </si>
  <si>
    <r>
      <rPr>
        <sz val="8"/>
        <color rgb="FF000000"/>
        <rFont val="宋体"/>
        <charset val="134"/>
      </rPr>
      <t>Y101-4</t>
    </r>
  </si>
  <si>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</si>
  <si>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宋体"/>
        <charset val="134"/>
      </rPr>
      <t>Y102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</si>
  <si>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</si>
  <si>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Y102-3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</si>
  <si>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</si>
  <si>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Y106</t>
    </r>
  </si>
  <si>
    <r>
      <rPr>
        <sz val="8"/>
        <color rgb="FF000000"/>
        <rFont val="宋体"/>
        <charset val="134"/>
      </rPr>
      <t>保通管理费</t>
    </r>
  </si>
  <si>
    <r>
      <rPr>
        <sz val="8"/>
        <color rgb="FF000000"/>
        <rFont val="宋体"/>
        <charset val="134"/>
      </rPr>
      <t>Y106-1</t>
    </r>
  </si>
  <si>
    <t>清单  第100章  合计   人民币</t>
  </si>
  <si>
    <t>元</t>
  </si>
  <si>
    <r>
      <rPr>
        <sz val="8"/>
        <color rgb="FF000000"/>
        <rFont val="宋体"/>
        <charset val="134"/>
      </rPr>
      <t>共 2 页</t>
    </r>
  </si>
  <si>
    <r>
      <rPr>
        <b/>
        <sz val="12"/>
        <color rgb="FF000000"/>
        <rFont val="宋体"/>
        <charset val="134"/>
      </rPr>
      <t>清单  第300章   路面养护工程</t>
    </r>
  </si>
  <si>
    <r>
      <rPr>
        <sz val="8"/>
        <color rgb="FF000000"/>
        <rFont val="宋体"/>
        <charset val="134"/>
      </rPr>
      <t>Y302</t>
    </r>
  </si>
  <si>
    <r>
      <rPr>
        <sz val="8"/>
        <color rgb="FF000000"/>
        <rFont val="宋体"/>
        <charset val="134"/>
      </rPr>
      <t>水泥混凝土面层养护</t>
    </r>
  </si>
  <si>
    <r>
      <rPr>
        <sz val="8"/>
        <color rgb="FF000000"/>
        <rFont val="宋体"/>
        <charset val="134"/>
      </rPr>
      <t>Y302-1</t>
    </r>
  </si>
  <si>
    <r>
      <rPr>
        <sz val="8"/>
        <color rgb="FF000000"/>
        <rFont val="宋体"/>
        <charset val="134"/>
      </rPr>
      <t>挖除与铣刨</t>
    </r>
  </si>
  <si>
    <r>
      <rPr>
        <sz val="8"/>
        <color rgb="FF000000"/>
        <rFont val="宋体"/>
        <charset val="134"/>
      </rPr>
      <t>Y302-1-1</t>
    </r>
  </si>
  <si>
    <r>
      <rPr>
        <sz val="8"/>
        <color rgb="FF000000"/>
        <rFont val="宋体"/>
        <charset val="134"/>
      </rPr>
      <t>挖除旧路面(20cm厚混凝土)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</si>
  <si>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</si>
  <si>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Y302-1-4</t>
    </r>
  </si>
  <si>
    <r>
      <rPr>
        <sz val="8"/>
        <color rgb="FF000000"/>
        <rFont val="宋体"/>
        <charset val="134"/>
      </rPr>
      <t>挖除基层(18cm厚)</t>
    </r>
  </si>
  <si>
    <r>
      <rPr>
        <sz val="8"/>
        <color rgb="FF000000"/>
        <rFont val="宋体"/>
        <charset val="134"/>
      </rPr>
      <t>302-1-5</t>
    </r>
  </si>
  <si>
    <r>
      <rPr>
        <sz val="8"/>
        <color rgb="FF000000"/>
        <rFont val="宋体"/>
        <charset val="134"/>
      </rPr>
      <t>挖除天然砂砾</t>
    </r>
  </si>
  <si>
    <r>
      <rPr>
        <sz val="8"/>
        <color rgb="FF000000"/>
        <rFont val="宋体"/>
        <charset val="134"/>
      </rPr>
      <t>Y302-13</t>
    </r>
  </si>
  <si>
    <r>
      <rPr>
        <sz val="8"/>
        <color rgb="FF000000"/>
        <rFont val="宋体"/>
        <charset val="134"/>
      </rPr>
      <t>水泥混凝土面层更换</t>
    </r>
  </si>
  <si>
    <r>
      <rPr>
        <sz val="8"/>
        <color rgb="FF000000"/>
        <rFont val="宋体"/>
        <charset val="134"/>
      </rPr>
      <t>Y302-13-1</t>
    </r>
  </si>
  <si>
    <r>
      <rPr>
        <sz val="8"/>
        <color rgb="FF000000"/>
        <rFont val="宋体"/>
        <charset val="134"/>
      </rPr>
      <t>水泥混凝土板块修复4.5MPa(20cm厚)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</si>
  <si>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</si>
  <si>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宋体"/>
        <charset val="134"/>
      </rPr>
      <t>Y302-13-6</t>
    </r>
  </si>
  <si>
    <r>
      <rPr>
        <sz val="8"/>
        <color rgb="FF000000"/>
        <rFont val="宋体"/>
        <charset val="134"/>
      </rPr>
      <t>素混凝土基层(18cm厚)</t>
    </r>
  </si>
  <si>
    <r>
      <rPr>
        <sz val="8"/>
        <color rgb="FF000000"/>
        <rFont val="宋体"/>
        <charset val="134"/>
      </rPr>
      <t>Y302-13-7</t>
    </r>
  </si>
  <si>
    <r>
      <rPr>
        <sz val="8"/>
        <color rgb="FF000000"/>
        <rFont val="宋体"/>
        <charset val="134"/>
      </rPr>
      <t>换填天然砂砾</t>
    </r>
  </si>
  <si>
    <r>
      <rPr>
        <sz val="8"/>
        <color rgb="FF000000"/>
        <rFont val="宋体"/>
        <charset val="134"/>
      </rPr>
      <t>Y302-13-8</t>
    </r>
  </si>
  <si>
    <r>
      <rPr>
        <sz val="8"/>
        <color rgb="FF000000"/>
        <rFont val="宋体"/>
        <charset val="134"/>
      </rPr>
      <t>塑料薄膜封层</t>
    </r>
  </si>
  <si>
    <r>
      <rPr>
        <sz val="8"/>
        <color rgb="FF000000"/>
        <rFont val="宋体"/>
        <charset val="134"/>
      </rPr>
      <t>Y302-15</t>
    </r>
  </si>
  <si>
    <r>
      <rPr>
        <sz val="8"/>
        <color rgb="FF000000"/>
        <rFont val="宋体"/>
        <charset val="134"/>
      </rPr>
      <t>路面钢筋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</si>
  <si>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</si>
  <si>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Y304</t>
    </r>
  </si>
  <si>
    <r>
      <rPr>
        <sz val="8"/>
        <color rgb="FF000000"/>
        <rFont val="宋体"/>
        <charset val="134"/>
      </rPr>
      <t>路面附属工程养护</t>
    </r>
  </si>
  <si>
    <r>
      <rPr>
        <sz val="8"/>
        <color rgb="FF000000"/>
        <rFont val="宋体"/>
        <charset val="134"/>
      </rPr>
      <t>Y304-2</t>
    </r>
  </si>
  <si>
    <r>
      <rPr>
        <sz val="8"/>
        <color rgb="FF000000"/>
        <rFont val="宋体"/>
        <charset val="134"/>
      </rPr>
      <t>路缘石、路肩石修复</t>
    </r>
  </si>
  <si>
    <r>
      <rPr>
        <sz val="8"/>
        <color rgb="FF000000"/>
        <rFont val="宋体"/>
        <charset val="134"/>
      </rPr>
      <t>Y304-2-3</t>
    </r>
  </si>
  <si>
    <r>
      <rPr>
        <sz val="8"/>
        <color rgb="FF000000"/>
        <rFont val="宋体"/>
        <charset val="134"/>
      </rPr>
      <t>路缘石、路肩石更换</t>
    </r>
  </si>
  <si>
    <r>
      <rPr>
        <sz val="8"/>
        <color rgb="FF000000"/>
        <rFont val="宋体"/>
        <charset val="134"/>
      </rPr>
      <t>Y304-2-3-2</t>
    </r>
  </si>
  <si>
    <r>
      <rPr>
        <sz val="8"/>
        <color rgb="FF000000"/>
        <rFont val="宋体"/>
        <charset val="134"/>
      </rPr>
      <t>C20路边石</t>
    </r>
  </si>
  <si>
    <r>
      <rPr>
        <sz val="8"/>
        <color rgb="FF000000"/>
        <rFont val="宋体"/>
        <charset val="134"/>
      </rPr>
      <t>m</t>
    </r>
  </si>
  <si>
    <t>清单  第300章  合计   人民币</t>
  </si>
  <si>
    <r>
      <rPr>
        <sz val="8"/>
        <color rgb="FF000000"/>
        <rFont val="宋体"/>
        <charset val="134"/>
      </rPr>
      <t>清单   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</si>
</sst>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5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176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4"/>
  <sheetViews>
    <sheetView showZeros="0" workbookViewId="0">
      <selection activeCell="M12" sqref="M12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30" t="s">
        <v>4</v>
      </c>
      <c r="C4" s="31" t="s">
        <v>5</v>
      </c>
      <c r="D4" s="31" t="s">
        <v>6</v>
      </c>
      <c r="E4" s="31" t="s">
        <v>0</v>
      </c>
      <c r="F4" s="32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6">
        <f>'2.【标表2】工程量清单表'!E16</f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6">
        <f>'2.【标表2】工程量清单表'!E41</f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0</v>
      </c>
      <c r="E7" s="11" t="s">
        <v>0</v>
      </c>
      <c r="F7" s="16">
        <f>F5+F6</f>
        <v>0</v>
      </c>
      <c r="G7" s="1" t="s">
        <v>0</v>
      </c>
    </row>
    <row r="8" ht="15" customHeight="1" spans="1:7">
      <c r="A8" s="1" t="s">
        <v>0</v>
      </c>
      <c r="B8" s="9" t="s">
        <v>16</v>
      </c>
      <c r="C8" s="11" t="s">
        <v>17</v>
      </c>
      <c r="D8" s="11" t="s">
        <v>0</v>
      </c>
      <c r="E8" s="11" t="s">
        <v>0</v>
      </c>
      <c r="F8" s="16" t="s">
        <v>0</v>
      </c>
      <c r="G8" s="1" t="s">
        <v>0</v>
      </c>
    </row>
    <row r="9" ht="15" customHeight="1" spans="1:7">
      <c r="A9" s="1" t="s">
        <v>0</v>
      </c>
      <c r="B9" s="9" t="s">
        <v>18</v>
      </c>
      <c r="C9" s="11" t="s">
        <v>19</v>
      </c>
      <c r="D9" s="11" t="s">
        <v>0</v>
      </c>
      <c r="E9" s="11" t="s">
        <v>0</v>
      </c>
      <c r="F9" s="16" t="s">
        <v>0</v>
      </c>
      <c r="G9" s="1" t="s">
        <v>0</v>
      </c>
    </row>
    <row r="10" ht="15" customHeight="1" spans="1:7">
      <c r="A10" s="1" t="s">
        <v>0</v>
      </c>
      <c r="B10" s="9" t="s">
        <v>20</v>
      </c>
      <c r="C10" s="11" t="s">
        <v>21</v>
      </c>
      <c r="D10" s="11" t="s">
        <v>0</v>
      </c>
      <c r="E10" s="11" t="s">
        <v>0</v>
      </c>
      <c r="F10" s="16">
        <f>F7*3/100</f>
        <v>0</v>
      </c>
      <c r="G10" s="1" t="s">
        <v>0</v>
      </c>
    </row>
    <row r="11" ht="15" customHeight="1" spans="1:7">
      <c r="A11" s="1" t="s">
        <v>0</v>
      </c>
      <c r="B11" s="9" t="s">
        <v>22</v>
      </c>
      <c r="C11" s="11" t="s">
        <v>23</v>
      </c>
      <c r="D11" s="11" t="s">
        <v>0</v>
      </c>
      <c r="E11" s="11" t="s">
        <v>0</v>
      </c>
      <c r="F11" s="16">
        <f>F7+F10</f>
        <v>0</v>
      </c>
      <c r="G11" s="1" t="s">
        <v>0</v>
      </c>
    </row>
    <row r="12" ht="409.5" customHeight="1" spans="1:7">
      <c r="A12" s="1" t="s">
        <v>0</v>
      </c>
      <c r="B12" s="9" t="s">
        <v>0</v>
      </c>
      <c r="C12" s="11" t="s">
        <v>0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33" t="s">
        <v>24</v>
      </c>
      <c r="C13" s="33" t="s">
        <v>0</v>
      </c>
      <c r="D13" s="33" t="s">
        <v>0</v>
      </c>
      <c r="E13" s="33" t="s">
        <v>0</v>
      </c>
      <c r="F13" s="34" t="s">
        <v>25</v>
      </c>
      <c r="G13" s="1" t="s">
        <v>0</v>
      </c>
    </row>
    <row r="14" ht="12" customHeight="1" spans="1:7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</row>
  </sheetData>
  <sheetProtection algorithmName="SHA-512" hashValue="bpjycLsqVyYDBCU/YXtun6cE15HxviloGwCpWHGqj7O7ePdQVrSfCHP0hAv19ipK7XQ0P9yNrhNMQl2tSEu8nA==" saltValue="GwAgJawj29jOsngDSYzflw==" spinCount="100000" sheet="1" objects="1"/>
  <mergeCells count="12">
    <mergeCell ref="B2:F2"/>
    <mergeCell ref="B3:D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B13:E1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43"/>
  <sheetViews>
    <sheetView showZeros="0" tabSelected="1" workbookViewId="0">
      <selection activeCell="J40" sqref="J40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26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27</v>
      </c>
      <c r="H3" s="1" t="s">
        <v>0</v>
      </c>
    </row>
    <row r="4" ht="22" customHeight="1" spans="1:8">
      <c r="A4" s="1" t="s">
        <v>0</v>
      </c>
      <c r="B4" s="5" t="s">
        <v>28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29</v>
      </c>
      <c r="C5" s="7" t="s">
        <v>30</v>
      </c>
      <c r="D5" s="7" t="s">
        <v>31</v>
      </c>
      <c r="E5" s="7" t="s">
        <v>32</v>
      </c>
      <c r="F5" s="7" t="s">
        <v>33</v>
      </c>
      <c r="G5" s="8" t="s">
        <v>34</v>
      </c>
      <c r="H5" s="1" t="s">
        <v>0</v>
      </c>
    </row>
    <row r="6" ht="15" customHeight="1" spans="1:8">
      <c r="A6" s="1" t="s">
        <v>0</v>
      </c>
      <c r="B6" s="9" t="s">
        <v>35</v>
      </c>
      <c r="C6" s="10" t="s">
        <v>36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37</v>
      </c>
      <c r="C7" s="10" t="s">
        <v>38</v>
      </c>
      <c r="D7" s="11" t="s">
        <v>39</v>
      </c>
      <c r="E7" s="14">
        <v>1</v>
      </c>
      <c r="F7" s="15"/>
      <c r="G7" s="16">
        <f>E7*F7</f>
        <v>0</v>
      </c>
      <c r="H7" s="1" t="s">
        <v>0</v>
      </c>
    </row>
    <row r="8" ht="15" customHeight="1" spans="1:8">
      <c r="A8" s="1" t="s">
        <v>0</v>
      </c>
      <c r="B8" s="9" t="s">
        <v>40</v>
      </c>
      <c r="C8" s="10" t="s">
        <v>41</v>
      </c>
      <c r="D8" s="11" t="s">
        <v>39</v>
      </c>
      <c r="E8" s="14">
        <v>1</v>
      </c>
      <c r="F8" s="15"/>
      <c r="G8" s="16">
        <f t="shared" ref="G8:G14" si="0">E8*F8</f>
        <v>0</v>
      </c>
      <c r="H8" s="1" t="s">
        <v>0</v>
      </c>
    </row>
    <row r="9" ht="15" customHeight="1" spans="1:8">
      <c r="A9" s="1" t="s">
        <v>0</v>
      </c>
      <c r="B9" s="9" t="s">
        <v>42</v>
      </c>
      <c r="C9" s="10" t="s">
        <v>43</v>
      </c>
      <c r="D9" s="11" t="s">
        <v>39</v>
      </c>
      <c r="E9" s="14">
        <v>1</v>
      </c>
      <c r="F9" s="15"/>
      <c r="G9" s="16">
        <f t="shared" si="0"/>
        <v>0</v>
      </c>
      <c r="H9" s="1" t="s">
        <v>0</v>
      </c>
    </row>
    <row r="10" ht="15" customHeight="1" spans="1:8">
      <c r="A10" s="1" t="s">
        <v>0</v>
      </c>
      <c r="B10" s="9" t="s">
        <v>44</v>
      </c>
      <c r="C10" s="10" t="s">
        <v>45</v>
      </c>
      <c r="D10" s="11" t="s">
        <v>39</v>
      </c>
      <c r="E10" s="14">
        <v>1</v>
      </c>
      <c r="F10" s="15"/>
      <c r="G10" s="16">
        <f t="shared" si="0"/>
        <v>0</v>
      </c>
      <c r="H10" s="1" t="s">
        <v>0</v>
      </c>
    </row>
    <row r="11" ht="15" customHeight="1" spans="1:8">
      <c r="A11" s="1" t="s">
        <v>0</v>
      </c>
      <c r="B11" s="9" t="s">
        <v>46</v>
      </c>
      <c r="C11" s="10" t="s">
        <v>47</v>
      </c>
      <c r="D11" s="11" t="s">
        <v>0</v>
      </c>
      <c r="E11" s="14" t="s">
        <v>0</v>
      </c>
      <c r="F11" s="14" t="s">
        <v>0</v>
      </c>
      <c r="G11" s="16"/>
      <c r="H11" s="1" t="s">
        <v>0</v>
      </c>
    </row>
    <row r="12" ht="15" customHeight="1" spans="1:8">
      <c r="A12" s="1" t="s">
        <v>0</v>
      </c>
      <c r="B12" s="9" t="s">
        <v>48</v>
      </c>
      <c r="C12" s="10" t="s">
        <v>49</v>
      </c>
      <c r="D12" s="11" t="s">
        <v>39</v>
      </c>
      <c r="E12" s="14">
        <v>1</v>
      </c>
      <c r="F12" s="15"/>
      <c r="G12" s="16">
        <f t="shared" si="0"/>
        <v>0</v>
      </c>
      <c r="H12" s="1" t="s">
        <v>0</v>
      </c>
    </row>
    <row r="13" ht="15" customHeight="1" spans="1:8">
      <c r="A13" s="1" t="s">
        <v>0</v>
      </c>
      <c r="B13" s="9" t="s">
        <v>50</v>
      </c>
      <c r="C13" s="10" t="s">
        <v>51</v>
      </c>
      <c r="D13" s="11" t="s">
        <v>0</v>
      </c>
      <c r="E13" s="14" t="s">
        <v>0</v>
      </c>
      <c r="F13" s="14" t="s">
        <v>0</v>
      </c>
      <c r="G13" s="16"/>
      <c r="H13" s="1" t="s">
        <v>0</v>
      </c>
    </row>
    <row r="14" ht="15" customHeight="1" spans="1:8">
      <c r="A14" s="1" t="s">
        <v>0</v>
      </c>
      <c r="B14" s="9" t="s">
        <v>52</v>
      </c>
      <c r="C14" s="10" t="s">
        <v>51</v>
      </c>
      <c r="D14" s="11" t="s">
        <v>39</v>
      </c>
      <c r="E14" s="14">
        <v>1</v>
      </c>
      <c r="F14" s="15"/>
      <c r="G14" s="16">
        <f t="shared" si="0"/>
        <v>0</v>
      </c>
      <c r="H14" s="1" t="s">
        <v>0</v>
      </c>
    </row>
    <row r="15" ht="409.5" customHeight="1" spans="1:8">
      <c r="A15" s="1" t="s">
        <v>0</v>
      </c>
      <c r="B15" s="17" t="s">
        <v>0</v>
      </c>
      <c r="C15" s="18" t="s">
        <v>0</v>
      </c>
      <c r="D15" s="19" t="s">
        <v>0</v>
      </c>
      <c r="E15" s="20" t="s">
        <v>0</v>
      </c>
      <c r="F15" s="20" t="s">
        <v>0</v>
      </c>
      <c r="G15" s="21" t="s">
        <v>0</v>
      </c>
      <c r="H15" s="1" t="s">
        <v>0</v>
      </c>
    </row>
    <row r="16" ht="15" customHeight="1" spans="1:8">
      <c r="A16" s="1"/>
      <c r="B16" s="22" t="s">
        <v>53</v>
      </c>
      <c r="C16" s="23"/>
      <c r="D16" s="24"/>
      <c r="E16" s="25">
        <f>G7+G8+G9+G10+G12+G14</f>
        <v>0</v>
      </c>
      <c r="F16" s="26" t="s">
        <v>54</v>
      </c>
      <c r="G16" s="27"/>
      <c r="H16" s="1"/>
    </row>
    <row r="17" ht="15" customHeight="1" spans="1:8">
      <c r="A17" s="1" t="s">
        <v>0</v>
      </c>
      <c r="B17" s="28" t="s">
        <v>24</v>
      </c>
      <c r="C17" s="28" t="s">
        <v>0</v>
      </c>
      <c r="D17" s="28" t="s">
        <v>0</v>
      </c>
      <c r="E17" s="28" t="s">
        <v>0</v>
      </c>
      <c r="F17" s="28" t="s">
        <v>0</v>
      </c>
      <c r="G17" s="29" t="s">
        <v>55</v>
      </c>
      <c r="H17" s="1" t="s">
        <v>0</v>
      </c>
    </row>
    <row r="18" ht="1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4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27" customHeight="1" spans="1:8">
      <c r="A20" s="1" t="s">
        <v>0</v>
      </c>
      <c r="B20" s="2" t="s">
        <v>26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1" t="s">
        <v>0</v>
      </c>
    </row>
    <row r="21" ht="16" customHeight="1" spans="1:8">
      <c r="A21" s="1" t="s">
        <v>0</v>
      </c>
      <c r="B21" s="3" t="s">
        <v>2</v>
      </c>
      <c r="C21" s="3" t="s">
        <v>0</v>
      </c>
      <c r="D21" s="4" t="s">
        <v>0</v>
      </c>
      <c r="E21" s="4" t="s">
        <v>0</v>
      </c>
      <c r="F21" s="4" t="s">
        <v>0</v>
      </c>
      <c r="G21" s="4" t="s">
        <v>27</v>
      </c>
      <c r="H21" s="1" t="s">
        <v>0</v>
      </c>
    </row>
    <row r="22" ht="22" customHeight="1" spans="1:8">
      <c r="A22" s="1" t="s">
        <v>0</v>
      </c>
      <c r="B22" s="5" t="s">
        <v>56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1" t="s">
        <v>0</v>
      </c>
    </row>
    <row r="23" ht="17" customHeight="1" spans="1:8">
      <c r="A23" s="1" t="s">
        <v>0</v>
      </c>
      <c r="B23" s="6" t="s">
        <v>29</v>
      </c>
      <c r="C23" s="7" t="s">
        <v>30</v>
      </c>
      <c r="D23" s="7" t="s">
        <v>31</v>
      </c>
      <c r="E23" s="7" t="s">
        <v>32</v>
      </c>
      <c r="F23" s="7" t="s">
        <v>33</v>
      </c>
      <c r="G23" s="8" t="s">
        <v>34</v>
      </c>
      <c r="H23" s="1" t="s">
        <v>0</v>
      </c>
    </row>
    <row r="24" ht="15" customHeight="1" spans="1:8">
      <c r="A24" s="1" t="s">
        <v>0</v>
      </c>
      <c r="B24" s="9" t="s">
        <v>57</v>
      </c>
      <c r="C24" s="10" t="s">
        <v>58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59</v>
      </c>
      <c r="C25" s="10" t="s">
        <v>60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61</v>
      </c>
      <c r="C26" s="10" t="s">
        <v>62</v>
      </c>
      <c r="D26" s="11" t="s">
        <v>63</v>
      </c>
      <c r="E26" s="14">
        <v>471</v>
      </c>
      <c r="F26" s="15"/>
      <c r="G26" s="16">
        <f>E26*F26</f>
        <v>0</v>
      </c>
      <c r="H26" s="1" t="s">
        <v>0</v>
      </c>
    </row>
    <row r="27" ht="15" customHeight="1" spans="1:8">
      <c r="A27" s="1" t="s">
        <v>0</v>
      </c>
      <c r="B27" s="9" t="s">
        <v>64</v>
      </c>
      <c r="C27" s="10" t="s">
        <v>65</v>
      </c>
      <c r="D27" s="11" t="s">
        <v>63</v>
      </c>
      <c r="E27" s="14">
        <v>363.42</v>
      </c>
      <c r="F27" s="15"/>
      <c r="G27" s="16">
        <f t="shared" ref="G27:G39" si="1">E27*F27</f>
        <v>0</v>
      </c>
      <c r="H27" s="1" t="s">
        <v>0</v>
      </c>
    </row>
    <row r="28" ht="15" customHeight="1" spans="1:8">
      <c r="A28" s="1" t="s">
        <v>0</v>
      </c>
      <c r="B28" s="9" t="s">
        <v>66</v>
      </c>
      <c r="C28" s="10" t="s">
        <v>67</v>
      </c>
      <c r="D28" s="11" t="s">
        <v>63</v>
      </c>
      <c r="E28" s="14">
        <v>226.8</v>
      </c>
      <c r="F28" s="15"/>
      <c r="G28" s="16">
        <f t="shared" si="1"/>
        <v>0</v>
      </c>
      <c r="H28" s="1" t="s">
        <v>0</v>
      </c>
    </row>
    <row r="29" ht="15" customHeight="1" spans="1:8">
      <c r="A29" s="1" t="s">
        <v>0</v>
      </c>
      <c r="B29" s="9" t="s">
        <v>68</v>
      </c>
      <c r="C29" s="10" t="s">
        <v>69</v>
      </c>
      <c r="D29" s="11" t="s">
        <v>0</v>
      </c>
      <c r="E29" s="14" t="s">
        <v>0</v>
      </c>
      <c r="F29" s="14" t="s">
        <v>0</v>
      </c>
      <c r="G29" s="16"/>
      <c r="H29" s="1" t="s">
        <v>0</v>
      </c>
    </row>
    <row r="30" ht="15" customHeight="1" spans="1:8">
      <c r="A30" s="1" t="s">
        <v>0</v>
      </c>
      <c r="B30" s="9" t="s">
        <v>70</v>
      </c>
      <c r="C30" s="10" t="s">
        <v>71</v>
      </c>
      <c r="D30" s="11" t="s">
        <v>72</v>
      </c>
      <c r="E30" s="14">
        <v>2355</v>
      </c>
      <c r="F30" s="15"/>
      <c r="G30" s="16">
        <f t="shared" si="1"/>
        <v>0</v>
      </c>
      <c r="H30" s="1" t="s">
        <v>0</v>
      </c>
    </row>
    <row r="31" ht="15" customHeight="1" spans="1:8">
      <c r="A31" s="1" t="s">
        <v>0</v>
      </c>
      <c r="B31" s="9" t="s">
        <v>73</v>
      </c>
      <c r="C31" s="10" t="s">
        <v>74</v>
      </c>
      <c r="D31" s="11" t="s">
        <v>72</v>
      </c>
      <c r="E31" s="14">
        <v>2019</v>
      </c>
      <c r="F31" s="15"/>
      <c r="G31" s="16">
        <f t="shared" si="1"/>
        <v>0</v>
      </c>
      <c r="H31" s="1" t="s">
        <v>0</v>
      </c>
    </row>
    <row r="32" ht="15" customHeight="1" spans="1:8">
      <c r="A32" s="1" t="s">
        <v>0</v>
      </c>
      <c r="B32" s="9" t="s">
        <v>75</v>
      </c>
      <c r="C32" s="10" t="s">
        <v>76</v>
      </c>
      <c r="D32" s="11" t="s">
        <v>63</v>
      </c>
      <c r="E32" s="14">
        <v>226.8</v>
      </c>
      <c r="F32" s="15"/>
      <c r="G32" s="16">
        <f t="shared" si="1"/>
        <v>0</v>
      </c>
      <c r="H32" s="1" t="s">
        <v>0</v>
      </c>
    </row>
    <row r="33" ht="15" customHeight="1" spans="1:8">
      <c r="A33" s="1" t="s">
        <v>0</v>
      </c>
      <c r="B33" s="9" t="s">
        <v>77</v>
      </c>
      <c r="C33" s="10" t="s">
        <v>78</v>
      </c>
      <c r="D33" s="11" t="s">
        <v>72</v>
      </c>
      <c r="E33" s="14">
        <v>2355</v>
      </c>
      <c r="F33" s="15"/>
      <c r="G33" s="16">
        <f t="shared" si="1"/>
        <v>0</v>
      </c>
      <c r="H33" s="1" t="s">
        <v>0</v>
      </c>
    </row>
    <row r="34" ht="15" customHeight="1" spans="1:8">
      <c r="A34" s="1" t="s">
        <v>0</v>
      </c>
      <c r="B34" s="9" t="s">
        <v>79</v>
      </c>
      <c r="C34" s="10" t="s">
        <v>80</v>
      </c>
      <c r="D34" s="11" t="s">
        <v>81</v>
      </c>
      <c r="E34" s="14" t="s">
        <v>0</v>
      </c>
      <c r="F34" s="14" t="s">
        <v>0</v>
      </c>
      <c r="G34" s="16"/>
      <c r="H34" s="1" t="s">
        <v>0</v>
      </c>
    </row>
    <row r="35" ht="15" customHeight="1" spans="1:8">
      <c r="A35" s="1" t="s">
        <v>0</v>
      </c>
      <c r="B35" s="9" t="s">
        <v>79</v>
      </c>
      <c r="C35" s="10" t="s">
        <v>80</v>
      </c>
      <c r="D35" s="11" t="s">
        <v>81</v>
      </c>
      <c r="E35" s="14">
        <v>631.5</v>
      </c>
      <c r="F35" s="15"/>
      <c r="G35" s="16">
        <f t="shared" si="1"/>
        <v>0</v>
      </c>
      <c r="H35" s="1" t="s">
        <v>0</v>
      </c>
    </row>
    <row r="36" ht="15" customHeight="1" spans="1:8">
      <c r="A36" s="1" t="s">
        <v>0</v>
      </c>
      <c r="B36" s="9" t="s">
        <v>82</v>
      </c>
      <c r="C36" s="10" t="s">
        <v>83</v>
      </c>
      <c r="D36" s="11" t="s">
        <v>0</v>
      </c>
      <c r="E36" s="14" t="s">
        <v>0</v>
      </c>
      <c r="F36" s="14" t="s">
        <v>0</v>
      </c>
      <c r="G36" s="16"/>
      <c r="H36" s="1" t="s">
        <v>0</v>
      </c>
    </row>
    <row r="37" ht="15" customHeight="1" spans="1:8">
      <c r="A37" s="1" t="s">
        <v>0</v>
      </c>
      <c r="B37" s="9" t="s">
        <v>84</v>
      </c>
      <c r="C37" s="10" t="s">
        <v>85</v>
      </c>
      <c r="D37" s="11" t="s">
        <v>0</v>
      </c>
      <c r="E37" s="14" t="s">
        <v>0</v>
      </c>
      <c r="F37" s="14" t="s">
        <v>0</v>
      </c>
      <c r="G37" s="16"/>
      <c r="H37" s="1" t="s">
        <v>0</v>
      </c>
    </row>
    <row r="38" ht="15" customHeight="1" spans="1:8">
      <c r="A38" s="1" t="s">
        <v>0</v>
      </c>
      <c r="B38" s="9" t="s">
        <v>86</v>
      </c>
      <c r="C38" s="10" t="s">
        <v>87</v>
      </c>
      <c r="D38" s="11" t="s">
        <v>0</v>
      </c>
      <c r="E38" s="14" t="s">
        <v>0</v>
      </c>
      <c r="F38" s="14" t="s">
        <v>0</v>
      </c>
      <c r="G38" s="16"/>
      <c r="H38" s="1" t="s">
        <v>0</v>
      </c>
    </row>
    <row r="39" ht="15" customHeight="1" spans="1:8">
      <c r="A39" s="1" t="s">
        <v>0</v>
      </c>
      <c r="B39" s="9" t="s">
        <v>88</v>
      </c>
      <c r="C39" s="10" t="s">
        <v>89</v>
      </c>
      <c r="D39" s="11" t="s">
        <v>90</v>
      </c>
      <c r="E39" s="14">
        <v>487</v>
      </c>
      <c r="F39" s="15"/>
      <c r="G39" s="16">
        <f t="shared" si="1"/>
        <v>0</v>
      </c>
      <c r="H39" s="1" t="s">
        <v>0</v>
      </c>
    </row>
    <row r="40" ht="406" customHeight="1" spans="1:8">
      <c r="A40" s="1" t="s">
        <v>0</v>
      </c>
      <c r="B40" s="17" t="s">
        <v>0</v>
      </c>
      <c r="C40" s="18" t="s">
        <v>0</v>
      </c>
      <c r="D40" s="19" t="s">
        <v>0</v>
      </c>
      <c r="E40" s="20" t="s">
        <v>0</v>
      </c>
      <c r="F40" s="20" t="s">
        <v>0</v>
      </c>
      <c r="G40" s="21" t="s">
        <v>0</v>
      </c>
      <c r="H40" s="1" t="s">
        <v>0</v>
      </c>
    </row>
    <row r="41" ht="15" customHeight="1" spans="1:8">
      <c r="A41" s="1"/>
      <c r="B41" s="22" t="s">
        <v>91</v>
      </c>
      <c r="C41" s="23"/>
      <c r="D41" s="24"/>
      <c r="E41" s="25">
        <f>G26+G27+G28+G30+G31+G32+G33+G35+G39</f>
        <v>0</v>
      </c>
      <c r="F41" s="26" t="s">
        <v>54</v>
      </c>
      <c r="G41" s="27"/>
      <c r="H41" s="1"/>
    </row>
    <row r="42" ht="15" customHeight="1" spans="1:8">
      <c r="A42" s="1" t="s">
        <v>0</v>
      </c>
      <c r="B42" s="28" t="s">
        <v>92</v>
      </c>
      <c r="C42" s="28" t="s">
        <v>0</v>
      </c>
      <c r="D42" s="28" t="s">
        <v>0</v>
      </c>
      <c r="E42" s="28" t="s">
        <v>0</v>
      </c>
      <c r="F42" s="28" t="s">
        <v>0</v>
      </c>
      <c r="G42" s="29" t="s">
        <v>55</v>
      </c>
      <c r="H42" s="1" t="s">
        <v>0</v>
      </c>
    </row>
    <row r="43" ht="12" customHeight="1" spans="1:8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</row>
  </sheetData>
  <sheetProtection algorithmName="SHA-512" hashValue="Afvu2znYyXbeqml/O78DDEsCNnoRdeO+evJYfjI/jiZxniLH8ftIHJoj01uMKgiLX/BMb/I460X+dGxg9WPqJQ==" saltValue="5akg5isvlUmpjN02HSMNYw==" spinCount="100000" sheet="1" objects="1"/>
  <mergeCells count="14">
    <mergeCell ref="B2:G2"/>
    <mergeCell ref="B3:C3"/>
    <mergeCell ref="D3:F3"/>
    <mergeCell ref="B4:G4"/>
    <mergeCell ref="B16:D16"/>
    <mergeCell ref="F16:G16"/>
    <mergeCell ref="B17:F17"/>
    <mergeCell ref="B20:G20"/>
    <mergeCell ref="B21:C21"/>
    <mergeCell ref="D21:F21"/>
    <mergeCell ref="B22:G22"/>
    <mergeCell ref="B41:D41"/>
    <mergeCell ref="F41:G41"/>
    <mergeCell ref="B42:F42"/>
  </mergeCells>
  <pageMargins left="0" right="0" top="0" bottom="0" header="0" footer="0"/>
  <pageSetup paperSize="9" orientation="portrait"/>
  <headerFooter/>
  <rowBreaks count="1" manualBreakCount="1">
    <brk id="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迷子</cp:lastModifiedBy>
  <dcterms:created xsi:type="dcterms:W3CDTF">2026-06-08T13:20:51Z</dcterms:created>
  <dcterms:modified xsi:type="dcterms:W3CDTF">2026-06-08T13:27:04Z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AEBC3559A72C4B1692FA1FF7CC53520E_12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