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565" activeTab="1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<sst xmlns="http://schemas.openxmlformats.org/spreadsheetml/2006/main" count="507" uniqueCount="99">
  <si>
    <t/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</si>
  <si>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</si>
  <si>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合同段：渭滨区2026年农村公路养护工程第二标段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</si>
  <si>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</si>
  <si>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</si>
  <si>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</si>
  <si>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</si>
  <si>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</si>
  <si>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</si>
  <si>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</si>
  <si>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</si>
  <si>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</si>
  <si>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</si>
  <si>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 路基养护工程(宝光路-窑院)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</si>
  <si>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</si>
  <si>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</si>
  <si>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 路面养护工程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</si>
  <si>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</si>
  <si>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</si>
  <si>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 交通安全设施养护工程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</si>
  <si>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</si>
  <si>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第100章至第1100章合计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</si>
  <si>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</si>
  <si>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</si>
  <si>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</si>
  <si>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交通机电设施、设备备品备件合计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</si>
  <si>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</si>
  <si>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暂列金额（5*3%）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</si>
  <si>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</si>
  <si>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总价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</si>
  <si>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</si>
  <si>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</si>
  <si>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</si>
  <si>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</si>
  <si>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</si>
  <si>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</si>
  <si>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</si>
  <si>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</si>
  <si>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</si>
  <si>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</si>
  <si>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</si>
  <si>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Y101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</si>
  <si>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</si>
  <si>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Y101-1</t>
    </r>
  </si>
  <si>
    <r>
      <rPr>
        <sz val="8"/>
        <color rgb="FF000000"/>
        <rFont val="宋体"/>
        <charset val="134"/>
      </rPr>
      <t>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</si>
  <si>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</si>
  <si>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Y101-2</t>
    </r>
  </si>
  <si>
    <r>
      <rPr>
        <sz val="8"/>
        <color rgb="FF000000"/>
        <rFont val="宋体"/>
        <charset val="134"/>
      </rPr>
      <t>第三者责任险</t>
    </r>
  </si>
  <si>
    <r>
      <rPr>
        <sz val="8"/>
        <color rgb="FF000000"/>
        <rFont val="宋体"/>
        <charset val="134"/>
      </rPr>
      <t>Y101-3</t>
    </r>
  </si>
  <si>
    <r>
      <rPr>
        <sz val="8"/>
        <color rgb="FF000000"/>
        <rFont val="宋体"/>
        <charset val="134"/>
      </rPr>
      <t>人身意外伤害险</t>
    </r>
  </si>
  <si>
    <r>
      <rPr>
        <sz val="8"/>
        <color rgb="FF000000"/>
        <rFont val="宋体"/>
        <charset val="134"/>
      </rPr>
      <t>Y101-4</t>
    </r>
  </si>
  <si>
    <r>
      <rPr>
        <sz val="8"/>
        <color rgb="FF000000"/>
        <rFont val="宋体"/>
        <charset val="134"/>
      </rPr>
      <t>工伤保险</t>
    </r>
  </si>
  <si>
    <r>
      <rPr>
        <sz val="8"/>
        <color rgb="FF000000"/>
        <rFont val="宋体"/>
        <charset val="134"/>
      </rPr>
      <t>Y102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</si>
  <si>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</si>
  <si>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Y102-3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</si>
  <si>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</si>
  <si>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Y106</t>
    </r>
  </si>
  <si>
    <r>
      <rPr>
        <sz val="8"/>
        <color rgb="FF000000"/>
        <rFont val="宋体"/>
        <charset val="134"/>
      </rPr>
      <t>保通管理费</t>
    </r>
  </si>
  <si>
    <r>
      <rPr>
        <sz val="8"/>
        <color rgb="FF000000"/>
        <rFont val="宋体"/>
        <charset val="134"/>
      </rPr>
      <t>Y106-1</t>
    </r>
  </si>
  <si>
    <t>清单  第100章  合计   人民币</t>
  </si>
  <si>
    <t>元</t>
  </si>
  <si>
    <r>
      <rPr>
        <sz val="8"/>
        <color rgb="FF000000"/>
        <rFont val="宋体"/>
        <charset val="134"/>
      </rPr>
      <t>共 4 页</t>
    </r>
  </si>
  <si>
    <r>
      <rPr>
        <b/>
        <sz val="12"/>
        <color rgb="FF000000"/>
        <rFont val="宋体"/>
        <charset val="134"/>
      </rPr>
      <t>清单  第200章   路基养护工程(宝光路-窑院)</t>
    </r>
  </si>
  <si>
    <r>
      <rPr>
        <sz val="8"/>
        <color rgb="FF000000"/>
        <rFont val="宋体"/>
        <charset val="134"/>
      </rPr>
      <t>Y204</t>
    </r>
  </si>
  <si>
    <r>
      <rPr>
        <sz val="8"/>
        <color rgb="FF000000"/>
        <rFont val="宋体"/>
        <charset val="134"/>
      </rPr>
      <t>路基防护养护</t>
    </r>
  </si>
  <si>
    <r>
      <rPr>
        <sz val="8"/>
        <color rgb="FF000000"/>
        <rFont val="宋体"/>
        <charset val="134"/>
      </rPr>
      <t>Y204-2</t>
    </r>
  </si>
  <si>
    <r>
      <rPr>
        <sz val="8"/>
        <color rgb="FF000000"/>
        <rFont val="宋体"/>
        <charset val="134"/>
      </rPr>
      <t>挡土墙修复与加固</t>
    </r>
  </si>
  <si>
    <r>
      <rPr>
        <sz val="8"/>
        <color rgb="FF000000"/>
        <rFont val="宋体"/>
        <charset val="134"/>
      </rPr>
      <t>Y204-2-4</t>
    </r>
  </si>
  <si>
    <r>
      <rPr>
        <sz val="8"/>
        <color rgb="FF000000"/>
        <rFont val="宋体"/>
        <charset val="134"/>
      </rPr>
      <t>C20片石仰斜式路肩墙</t>
    </r>
  </si>
  <si>
    <r>
      <rPr>
        <sz val="8"/>
        <color rgb="FF000000"/>
        <rFont val="宋体"/>
        <charset val="134"/>
      </rPr>
      <t>m3</t>
    </r>
  </si>
  <si>
    <t>清单  第200章  合计   人民币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</si>
  <si>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</si>
  <si>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 路面养护工程</t>
    </r>
  </si>
  <si>
    <r>
      <rPr>
        <sz val="8"/>
        <color rgb="FF000000"/>
        <rFont val="宋体"/>
        <charset val="134"/>
      </rPr>
      <t>Y304</t>
    </r>
  </si>
  <si>
    <r>
      <rPr>
        <sz val="8"/>
        <color rgb="FF000000"/>
        <rFont val="宋体"/>
        <charset val="134"/>
      </rPr>
      <t>路面附属工程养护</t>
    </r>
  </si>
  <si>
    <r>
      <rPr>
        <sz val="8"/>
        <color rgb="FF000000"/>
        <rFont val="宋体"/>
        <charset val="134"/>
      </rPr>
      <t>Y304-4</t>
    </r>
  </si>
  <si>
    <r>
      <rPr>
        <sz val="8"/>
        <color rgb="FF000000"/>
        <rFont val="宋体"/>
        <charset val="134"/>
      </rPr>
      <t>路面及中央分隔带排水修复</t>
    </r>
  </si>
  <si>
    <r>
      <rPr>
        <sz val="8"/>
        <color rgb="FF000000"/>
        <rFont val="宋体"/>
        <charset val="134"/>
      </rPr>
      <t>Y304-4-7</t>
    </r>
  </si>
  <si>
    <r>
      <rPr>
        <sz val="8"/>
        <color rgb="FF000000"/>
        <rFont val="宋体"/>
        <charset val="134"/>
      </rPr>
      <t>拦水带修复</t>
    </r>
  </si>
  <si>
    <r>
      <rPr>
        <sz val="8"/>
        <color rgb="FF000000"/>
        <rFont val="宋体"/>
        <charset val="134"/>
      </rPr>
      <t>Y304-4-7-2</t>
    </r>
  </si>
  <si>
    <r>
      <rPr>
        <sz val="8"/>
        <color rgb="FF000000"/>
        <rFont val="宋体"/>
        <charset val="134"/>
      </rPr>
      <t>现浇混凝土拦水带</t>
    </r>
  </si>
  <si>
    <r>
      <rPr>
        <sz val="8"/>
        <color rgb="FF000000"/>
        <rFont val="宋体"/>
        <charset val="134"/>
      </rPr>
      <t>m</t>
    </r>
  </si>
  <si>
    <t>清单  第300章  合计   人民币</t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</si>
  <si>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</si>
  <si>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第600章   交通安全设施养护工程</t>
    </r>
  </si>
  <si>
    <r>
      <rPr>
        <sz val="8"/>
        <color rgb="FF000000"/>
        <rFont val="宋体"/>
        <charset val="134"/>
      </rPr>
      <t>Y603</t>
    </r>
  </si>
  <si>
    <r>
      <rPr>
        <sz val="8"/>
        <color rgb="FF000000"/>
        <rFont val="宋体"/>
        <charset val="134"/>
      </rPr>
      <t>护栏和栏杆维修与更换</t>
    </r>
  </si>
  <si>
    <r>
      <rPr>
        <sz val="8"/>
        <color rgb="FF000000"/>
        <rFont val="宋体"/>
        <charset val="134"/>
      </rPr>
      <t>Y603-2</t>
    </r>
  </si>
  <si>
    <r>
      <rPr>
        <sz val="8"/>
        <color rgb="FF000000"/>
        <rFont val="宋体"/>
        <charset val="134"/>
      </rPr>
      <t>波形梁钢护栏</t>
    </r>
  </si>
  <si>
    <r>
      <rPr>
        <sz val="8"/>
        <color rgb="FF000000"/>
        <rFont val="宋体"/>
        <charset val="134"/>
      </rPr>
      <t>Y603-2-2</t>
    </r>
  </si>
  <si>
    <r>
      <rPr>
        <sz val="8"/>
        <color rgb="FF000000"/>
        <rFont val="宋体"/>
        <charset val="134"/>
      </rPr>
      <t>Gr-B-2C（拆除护栏）</t>
    </r>
  </si>
  <si>
    <r>
      <rPr>
        <sz val="8"/>
        <color rgb="FF000000"/>
        <rFont val="宋体"/>
        <charset val="134"/>
      </rPr>
      <t>Y603-2-3</t>
    </r>
  </si>
  <si>
    <t>Gr-B-2E</t>
  </si>
  <si>
    <r>
      <rPr>
        <sz val="8"/>
        <color rgb="FF000000"/>
        <rFont val="宋体"/>
        <charset val="134"/>
      </rPr>
      <t>Y603-2-4</t>
    </r>
  </si>
  <si>
    <r>
      <rPr>
        <sz val="8"/>
        <color rgb="FF000000"/>
        <rFont val="宋体"/>
        <charset val="134"/>
      </rPr>
      <t>新做Gr-B-2C</t>
    </r>
  </si>
  <si>
    <r>
      <rPr>
        <sz val="8"/>
        <color rgb="FF000000"/>
        <rFont val="宋体"/>
        <charset val="134"/>
      </rPr>
      <t>603-2-5</t>
    </r>
  </si>
  <si>
    <r>
      <rPr>
        <sz val="8"/>
        <color rgb="FF000000"/>
        <rFont val="宋体"/>
        <charset val="134"/>
      </rPr>
      <t>新做Gr-B-2E</t>
    </r>
  </si>
  <si>
    <t>清单  第600章  合计   人民币</t>
  </si>
  <si>
    <r>
      <rPr>
        <sz val="8"/>
        <color rgb="FF000000"/>
        <rFont val="宋体"/>
        <charset val="134"/>
      </rPr>
      <t>清单   第 4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</si>
</sst>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176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5" fillId="2" borderId="6" xfId="0" applyNumberFormat="1" applyFont="1" applyFill="1" applyBorder="1" applyAlignment="1" applyProtection="1">
      <alignment horizontal="right" vertical="center" wrapText="1"/>
    </xf>
    <xf numFmtId="0" fontId="5" fillId="2" borderId="7" xfId="0" applyNumberFormat="1" applyFont="1" applyFill="1" applyBorder="1" applyAlignment="1" applyProtection="1">
      <alignment horizontal="right" vertical="center" wrapText="1"/>
    </xf>
    <xf numFmtId="0" fontId="2" fillId="2" borderId="8" xfId="0" applyNumberFormat="1" applyFont="1" applyFill="1" applyBorder="1" applyAlignment="1" applyProtection="1">
      <alignment horizontal="right" vertical="center" wrapText="1"/>
    </xf>
    <xf numFmtId="0" fontId="2" fillId="2" borderId="9" xfId="0" applyNumberFormat="1" applyFont="1" applyFill="1" applyBorder="1" applyAlignment="1" applyProtection="1">
      <alignment horizontal="right" vertical="center" wrapText="1"/>
    </xf>
    <xf numFmtId="176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10" xfId="0" applyNumberFormat="1" applyFont="1" applyFill="1" applyBorder="1" applyAlignment="1" applyProtection="1">
      <alignment horizontal="left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right" vertic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6"/>
  <sheetViews>
    <sheetView showZeros="0" workbookViewId="0">
      <selection activeCell="K14" sqref="K14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2</v>
      </c>
      <c r="C3" s="3" t="s">
        <v>0</v>
      </c>
      <c r="D3" s="3" t="s">
        <v>0</v>
      </c>
      <c r="E3" s="4" t="s">
        <v>0</v>
      </c>
      <c r="F3" s="4" t="s">
        <v>3</v>
      </c>
      <c r="G3" s="1" t="s">
        <v>0</v>
      </c>
    </row>
    <row r="4" ht="25" customHeight="1" spans="1:7">
      <c r="A4" s="1" t="s">
        <v>0</v>
      </c>
      <c r="B4" s="27" t="s">
        <v>4</v>
      </c>
      <c r="C4" s="28" t="s">
        <v>5</v>
      </c>
      <c r="D4" s="28" t="s">
        <v>6</v>
      </c>
      <c r="E4" s="28" t="s">
        <v>0</v>
      </c>
      <c r="F4" s="29" t="s">
        <v>7</v>
      </c>
      <c r="G4" s="1" t="s">
        <v>0</v>
      </c>
    </row>
    <row r="5" ht="15" customHeight="1" spans="1:7">
      <c r="A5" s="1" t="s">
        <v>0</v>
      </c>
      <c r="B5" s="9" t="s">
        <v>8</v>
      </c>
      <c r="C5" s="11" t="s">
        <v>9</v>
      </c>
      <c r="D5" s="11" t="s">
        <v>10</v>
      </c>
      <c r="E5" s="11" t="s">
        <v>0</v>
      </c>
      <c r="F5" s="16">
        <f>'2.【标表2】工程量清单表'!E16</f>
        <v>0</v>
      </c>
      <c r="G5" s="1" t="s">
        <v>0</v>
      </c>
    </row>
    <row r="6" ht="15" customHeight="1" spans="1:7">
      <c r="A6" s="1" t="s">
        <v>0</v>
      </c>
      <c r="B6" s="9" t="s">
        <v>11</v>
      </c>
      <c r="C6" s="11" t="s">
        <v>12</v>
      </c>
      <c r="D6" s="11" t="s">
        <v>13</v>
      </c>
      <c r="E6" s="11" t="s">
        <v>0</v>
      </c>
      <c r="F6" s="16">
        <f>'2.【标表2】工程量清单表'!E28</f>
        <v>0</v>
      </c>
      <c r="G6" s="1" t="s">
        <v>0</v>
      </c>
    </row>
    <row r="7" ht="15" customHeight="1" spans="1:7">
      <c r="A7" s="1" t="s">
        <v>0</v>
      </c>
      <c r="B7" s="9" t="s">
        <v>14</v>
      </c>
      <c r="C7" s="11" t="s">
        <v>15</v>
      </c>
      <c r="D7" s="11" t="s">
        <v>16</v>
      </c>
      <c r="E7" s="11" t="s">
        <v>0</v>
      </c>
      <c r="F7" s="16">
        <f>'2.【标表2】工程量清单表'!E41</f>
        <v>0</v>
      </c>
      <c r="G7" s="1" t="s">
        <v>0</v>
      </c>
    </row>
    <row r="8" ht="15" customHeight="1" spans="1:7">
      <c r="A8" s="1" t="s">
        <v>0</v>
      </c>
      <c r="B8" s="9" t="s">
        <v>17</v>
      </c>
      <c r="C8" s="11" t="s">
        <v>18</v>
      </c>
      <c r="D8" s="11" t="s">
        <v>19</v>
      </c>
      <c r="E8" s="11" t="s">
        <v>0</v>
      </c>
      <c r="F8" s="16">
        <f>'2.【标表2】工程量清单表'!E56</f>
        <v>0</v>
      </c>
      <c r="G8" s="1" t="s">
        <v>0</v>
      </c>
    </row>
    <row r="9" ht="15" customHeight="1" spans="1:7">
      <c r="A9" s="1" t="s">
        <v>0</v>
      </c>
      <c r="B9" s="9" t="s">
        <v>20</v>
      </c>
      <c r="C9" s="11" t="s">
        <v>21</v>
      </c>
      <c r="D9" s="11" t="s">
        <v>0</v>
      </c>
      <c r="E9" s="11" t="s">
        <v>0</v>
      </c>
      <c r="F9" s="16">
        <f>F5+F6+F7+F8</f>
        <v>0</v>
      </c>
      <c r="G9" s="1" t="s">
        <v>0</v>
      </c>
    </row>
    <row r="10" ht="15" customHeight="1" spans="1:7">
      <c r="A10" s="1" t="s">
        <v>0</v>
      </c>
      <c r="B10" s="9" t="s">
        <v>22</v>
      </c>
      <c r="C10" s="11" t="s">
        <v>23</v>
      </c>
      <c r="D10" s="11" t="s">
        <v>0</v>
      </c>
      <c r="E10" s="11" t="s">
        <v>0</v>
      </c>
      <c r="F10" s="16" t="s">
        <v>0</v>
      </c>
      <c r="G10" s="1" t="s">
        <v>0</v>
      </c>
    </row>
    <row r="11" ht="15" customHeight="1" spans="1:7">
      <c r="A11" s="1" t="s">
        <v>0</v>
      </c>
      <c r="B11" s="9" t="s">
        <v>24</v>
      </c>
      <c r="C11" s="11" t="s">
        <v>25</v>
      </c>
      <c r="D11" s="11" t="s">
        <v>0</v>
      </c>
      <c r="E11" s="11" t="s">
        <v>0</v>
      </c>
      <c r="F11" s="16" t="s">
        <v>0</v>
      </c>
      <c r="G11" s="1" t="s">
        <v>0</v>
      </c>
    </row>
    <row r="12" ht="15" customHeight="1" spans="1:7">
      <c r="A12" s="1" t="s">
        <v>0</v>
      </c>
      <c r="B12" s="9" t="s">
        <v>26</v>
      </c>
      <c r="C12" s="11" t="s">
        <v>27</v>
      </c>
      <c r="D12" s="11" t="s">
        <v>0</v>
      </c>
      <c r="E12" s="11" t="s">
        <v>0</v>
      </c>
      <c r="F12" s="16">
        <f>F9*3/100</f>
        <v>0</v>
      </c>
      <c r="G12" s="1" t="s">
        <v>0</v>
      </c>
    </row>
    <row r="13" ht="15" customHeight="1" spans="1:7">
      <c r="A13" s="1" t="s">
        <v>0</v>
      </c>
      <c r="B13" s="9" t="s">
        <v>28</v>
      </c>
      <c r="C13" s="11" t="s">
        <v>29</v>
      </c>
      <c r="D13" s="11" t="s">
        <v>0</v>
      </c>
      <c r="E13" s="11" t="s">
        <v>0</v>
      </c>
      <c r="F13" s="16">
        <f>F9+F12</f>
        <v>0</v>
      </c>
      <c r="G13" s="1" t="s">
        <v>0</v>
      </c>
    </row>
    <row r="14" ht="409.5" customHeight="1" spans="1:7">
      <c r="A14" s="1" t="s">
        <v>0</v>
      </c>
      <c r="B14" s="9" t="s">
        <v>0</v>
      </c>
      <c r="C14" s="11" t="s">
        <v>0</v>
      </c>
      <c r="D14" s="11" t="s">
        <v>0</v>
      </c>
      <c r="E14" s="11" t="s">
        <v>0</v>
      </c>
      <c r="F14" s="13" t="s">
        <v>0</v>
      </c>
      <c r="G14" s="1" t="s">
        <v>0</v>
      </c>
    </row>
    <row r="15" ht="15" customHeight="1" spans="1:7">
      <c r="A15" s="1" t="s">
        <v>0</v>
      </c>
      <c r="B15" s="30" t="s">
        <v>30</v>
      </c>
      <c r="C15" s="30" t="s">
        <v>0</v>
      </c>
      <c r="D15" s="30" t="s">
        <v>0</v>
      </c>
      <c r="E15" s="30" t="s">
        <v>0</v>
      </c>
      <c r="F15" s="31" t="s">
        <v>31</v>
      </c>
      <c r="G15" s="1" t="s">
        <v>0</v>
      </c>
    </row>
    <row r="16" ht="12" customHeight="1" spans="1:7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</row>
  </sheetData>
  <sheetProtection algorithmName="SHA-512" hashValue="BRNUygYdP0R5mnuAGHvI8Z5saqCQUkwSELQXeK3RTvbSxpctuRHLtbB3upAF+LLht0XZGO+XS3lsqfebGm2LzA==" saltValue="eh3pJzkBekfHj/MxXWkSGg==" spinCount="100000" sheet="1" objects="1"/>
  <mergeCells count="14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B15:E15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58"/>
  <sheetViews>
    <sheetView showZeros="0" tabSelected="1" topLeftCell="A15" workbookViewId="0">
      <selection activeCell="C51" sqref="C51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32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2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33</v>
      </c>
      <c r="H3" s="1" t="s">
        <v>0</v>
      </c>
    </row>
    <row r="4" ht="22" customHeight="1" spans="1:8">
      <c r="A4" s="1" t="s">
        <v>0</v>
      </c>
      <c r="B4" s="5" t="s">
        <v>34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35</v>
      </c>
      <c r="C5" s="7" t="s">
        <v>36</v>
      </c>
      <c r="D5" s="7" t="s">
        <v>37</v>
      </c>
      <c r="E5" s="7" t="s">
        <v>38</v>
      </c>
      <c r="F5" s="7" t="s">
        <v>39</v>
      </c>
      <c r="G5" s="8" t="s">
        <v>40</v>
      </c>
      <c r="H5" s="1" t="s">
        <v>0</v>
      </c>
    </row>
    <row r="6" ht="15" customHeight="1" spans="1:8">
      <c r="A6" s="1" t="s">
        <v>0</v>
      </c>
      <c r="B6" s="9" t="s">
        <v>41</v>
      </c>
      <c r="C6" s="10" t="s">
        <v>42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43</v>
      </c>
      <c r="C7" s="10" t="s">
        <v>44</v>
      </c>
      <c r="D7" s="11" t="s">
        <v>45</v>
      </c>
      <c r="E7" s="14">
        <v>1</v>
      </c>
      <c r="F7" s="15"/>
      <c r="G7" s="16">
        <f>E7*F7</f>
        <v>0</v>
      </c>
      <c r="H7" s="1" t="s">
        <v>0</v>
      </c>
    </row>
    <row r="8" ht="15" customHeight="1" spans="1:8">
      <c r="A8" s="1" t="s">
        <v>0</v>
      </c>
      <c r="B8" s="9" t="s">
        <v>46</v>
      </c>
      <c r="C8" s="10" t="s">
        <v>47</v>
      </c>
      <c r="D8" s="11" t="s">
        <v>45</v>
      </c>
      <c r="E8" s="14">
        <v>1</v>
      </c>
      <c r="F8" s="15"/>
      <c r="G8" s="16">
        <f t="shared" ref="G8:G14" si="0">E8*F8</f>
        <v>0</v>
      </c>
      <c r="H8" s="1" t="s">
        <v>0</v>
      </c>
    </row>
    <row r="9" ht="15" customHeight="1" spans="1:8">
      <c r="A9" s="1" t="s">
        <v>0</v>
      </c>
      <c r="B9" s="9" t="s">
        <v>48</v>
      </c>
      <c r="C9" s="10" t="s">
        <v>49</v>
      </c>
      <c r="D9" s="11" t="s">
        <v>45</v>
      </c>
      <c r="E9" s="14">
        <v>1</v>
      </c>
      <c r="F9" s="15"/>
      <c r="G9" s="16">
        <f t="shared" si="0"/>
        <v>0</v>
      </c>
      <c r="H9" s="1" t="s">
        <v>0</v>
      </c>
    </row>
    <row r="10" ht="15" customHeight="1" spans="1:8">
      <c r="A10" s="1" t="s">
        <v>0</v>
      </c>
      <c r="B10" s="9" t="s">
        <v>50</v>
      </c>
      <c r="C10" s="10" t="s">
        <v>51</v>
      </c>
      <c r="D10" s="11" t="s">
        <v>45</v>
      </c>
      <c r="E10" s="14">
        <v>1</v>
      </c>
      <c r="F10" s="15"/>
      <c r="G10" s="16">
        <f t="shared" si="0"/>
        <v>0</v>
      </c>
      <c r="H10" s="1" t="s">
        <v>0</v>
      </c>
    </row>
    <row r="11" ht="15" customHeight="1" spans="1:8">
      <c r="A11" s="1" t="s">
        <v>0</v>
      </c>
      <c r="B11" s="9" t="s">
        <v>52</v>
      </c>
      <c r="C11" s="10" t="s">
        <v>53</v>
      </c>
      <c r="D11" s="11" t="s">
        <v>0</v>
      </c>
      <c r="E11" s="14" t="s">
        <v>0</v>
      </c>
      <c r="F11" s="14" t="s">
        <v>0</v>
      </c>
      <c r="G11" s="16"/>
      <c r="H11" s="1" t="s">
        <v>0</v>
      </c>
    </row>
    <row r="12" ht="15" customHeight="1" spans="1:8">
      <c r="A12" s="1" t="s">
        <v>0</v>
      </c>
      <c r="B12" s="9" t="s">
        <v>54</v>
      </c>
      <c r="C12" s="10" t="s">
        <v>55</v>
      </c>
      <c r="D12" s="11" t="s">
        <v>45</v>
      </c>
      <c r="E12" s="14">
        <v>1</v>
      </c>
      <c r="F12" s="15"/>
      <c r="G12" s="16">
        <f t="shared" si="0"/>
        <v>0</v>
      </c>
      <c r="H12" s="1" t="s">
        <v>0</v>
      </c>
    </row>
    <row r="13" ht="15" customHeight="1" spans="1:8">
      <c r="A13" s="1" t="s">
        <v>0</v>
      </c>
      <c r="B13" s="9" t="s">
        <v>56</v>
      </c>
      <c r="C13" s="10" t="s">
        <v>57</v>
      </c>
      <c r="D13" s="11" t="s">
        <v>0</v>
      </c>
      <c r="E13" s="14" t="s">
        <v>0</v>
      </c>
      <c r="F13" s="14" t="s">
        <v>0</v>
      </c>
      <c r="G13" s="16"/>
      <c r="H13" s="1" t="s">
        <v>0</v>
      </c>
    </row>
    <row r="14" ht="15" customHeight="1" spans="1:8">
      <c r="A14" s="1" t="s">
        <v>0</v>
      </c>
      <c r="B14" s="9" t="s">
        <v>58</v>
      </c>
      <c r="C14" s="10" t="s">
        <v>57</v>
      </c>
      <c r="D14" s="11" t="s">
        <v>45</v>
      </c>
      <c r="E14" s="14">
        <v>1</v>
      </c>
      <c r="F14" s="15"/>
      <c r="G14" s="16">
        <f t="shared" si="0"/>
        <v>0</v>
      </c>
      <c r="H14" s="1" t="s">
        <v>0</v>
      </c>
    </row>
    <row r="15" ht="409.5" customHeight="1" spans="1:8">
      <c r="A15" s="1" t="s">
        <v>0</v>
      </c>
      <c r="B15" s="17" t="s">
        <v>0</v>
      </c>
      <c r="C15" s="18" t="s">
        <v>0</v>
      </c>
      <c r="D15" s="19" t="s">
        <v>0</v>
      </c>
      <c r="E15" s="20" t="s">
        <v>0</v>
      </c>
      <c r="F15" s="20" t="s">
        <v>0</v>
      </c>
      <c r="G15" s="21" t="s">
        <v>0</v>
      </c>
      <c r="H15" s="1" t="s">
        <v>0</v>
      </c>
    </row>
    <row r="16" ht="15" customHeight="1" spans="1:8">
      <c r="A16" s="1"/>
      <c r="B16" s="22" t="s">
        <v>59</v>
      </c>
      <c r="C16" s="23"/>
      <c r="D16" s="23"/>
      <c r="E16" s="24">
        <f>G7+G8+G9+G10+G12+G14</f>
        <v>0</v>
      </c>
      <c r="F16" s="25" t="s">
        <v>60</v>
      </c>
      <c r="G16" s="26"/>
      <c r="H16" s="1"/>
    </row>
    <row r="17" ht="15" customHeight="1" spans="1:8">
      <c r="A17" s="1" t="s">
        <v>0</v>
      </c>
      <c r="B17" s="4" t="s">
        <v>30</v>
      </c>
      <c r="C17" s="4" t="s">
        <v>0</v>
      </c>
      <c r="D17" s="4" t="s">
        <v>0</v>
      </c>
      <c r="E17" s="4" t="s">
        <v>0</v>
      </c>
      <c r="F17" s="4" t="s">
        <v>0</v>
      </c>
      <c r="G17" s="3" t="s">
        <v>61</v>
      </c>
      <c r="H17" s="1" t="s">
        <v>0</v>
      </c>
    </row>
    <row r="18" ht="12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  <row r="19" ht="42" customHeight="1" spans="1:8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</row>
    <row r="20" ht="27" customHeight="1" spans="1:8">
      <c r="A20" s="1" t="s">
        <v>0</v>
      </c>
      <c r="B20" s="2" t="s">
        <v>32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1" t="s">
        <v>0</v>
      </c>
    </row>
    <row r="21" ht="16" customHeight="1" spans="1:8">
      <c r="A21" s="1" t="s">
        <v>0</v>
      </c>
      <c r="B21" s="3" t="s">
        <v>2</v>
      </c>
      <c r="C21" s="3" t="s">
        <v>0</v>
      </c>
      <c r="D21" s="4" t="s">
        <v>0</v>
      </c>
      <c r="E21" s="4" t="s">
        <v>0</v>
      </c>
      <c r="F21" s="4" t="s">
        <v>0</v>
      </c>
      <c r="G21" s="4" t="s">
        <v>33</v>
      </c>
      <c r="H21" s="1" t="s">
        <v>0</v>
      </c>
    </row>
    <row r="22" ht="22" customHeight="1" spans="1:8">
      <c r="A22" s="1" t="s">
        <v>0</v>
      </c>
      <c r="B22" s="5" t="s">
        <v>62</v>
      </c>
      <c r="C22" s="5" t="s">
        <v>0</v>
      </c>
      <c r="D22" s="5" t="s">
        <v>0</v>
      </c>
      <c r="E22" s="5" t="s">
        <v>0</v>
      </c>
      <c r="F22" s="5" t="s">
        <v>0</v>
      </c>
      <c r="G22" s="5" t="s">
        <v>0</v>
      </c>
      <c r="H22" s="1" t="s">
        <v>0</v>
      </c>
    </row>
    <row r="23" ht="17" customHeight="1" spans="1:8">
      <c r="A23" s="1" t="s">
        <v>0</v>
      </c>
      <c r="B23" s="6" t="s">
        <v>35</v>
      </c>
      <c r="C23" s="7" t="s">
        <v>36</v>
      </c>
      <c r="D23" s="7" t="s">
        <v>37</v>
      </c>
      <c r="E23" s="7" t="s">
        <v>38</v>
      </c>
      <c r="F23" s="7" t="s">
        <v>39</v>
      </c>
      <c r="G23" s="8" t="s">
        <v>40</v>
      </c>
      <c r="H23" s="1" t="s">
        <v>0</v>
      </c>
    </row>
    <row r="24" ht="15" customHeight="1" spans="1:8">
      <c r="A24" s="1" t="s">
        <v>0</v>
      </c>
      <c r="B24" s="9" t="s">
        <v>63</v>
      </c>
      <c r="C24" s="10" t="s">
        <v>64</v>
      </c>
      <c r="D24" s="11" t="s">
        <v>0</v>
      </c>
      <c r="E24" s="12" t="s">
        <v>0</v>
      </c>
      <c r="F24" s="12" t="s">
        <v>0</v>
      </c>
      <c r="G24" s="13" t="s">
        <v>0</v>
      </c>
      <c r="H24" s="1" t="s">
        <v>0</v>
      </c>
    </row>
    <row r="25" ht="15" customHeight="1" spans="1:8">
      <c r="A25" s="1" t="s">
        <v>0</v>
      </c>
      <c r="B25" s="9" t="s">
        <v>65</v>
      </c>
      <c r="C25" s="10" t="s">
        <v>66</v>
      </c>
      <c r="D25" s="11" t="s">
        <v>0</v>
      </c>
      <c r="E25" s="12" t="s">
        <v>0</v>
      </c>
      <c r="F25" s="12" t="s">
        <v>0</v>
      </c>
      <c r="G25" s="13" t="s">
        <v>0</v>
      </c>
      <c r="H25" s="1" t="s">
        <v>0</v>
      </c>
    </row>
    <row r="26" ht="15" customHeight="1" spans="1:8">
      <c r="A26" s="1" t="s">
        <v>0</v>
      </c>
      <c r="B26" s="9" t="s">
        <v>67</v>
      </c>
      <c r="C26" s="10" t="s">
        <v>68</v>
      </c>
      <c r="D26" s="11" t="s">
        <v>69</v>
      </c>
      <c r="E26" s="14">
        <v>283.9</v>
      </c>
      <c r="F26" s="15"/>
      <c r="G26" s="16">
        <f>E26*F26</f>
        <v>0</v>
      </c>
      <c r="H26" s="1" t="s">
        <v>0</v>
      </c>
    </row>
    <row r="27" ht="409.5" customHeight="1" spans="1:8">
      <c r="A27" s="1" t="s">
        <v>0</v>
      </c>
      <c r="B27" s="17" t="s">
        <v>0</v>
      </c>
      <c r="C27" s="18" t="s">
        <v>0</v>
      </c>
      <c r="D27" s="19" t="s">
        <v>0</v>
      </c>
      <c r="E27" s="20" t="s">
        <v>0</v>
      </c>
      <c r="F27" s="20" t="s">
        <v>0</v>
      </c>
      <c r="G27" s="21" t="s">
        <v>0</v>
      </c>
      <c r="H27" s="1" t="s">
        <v>0</v>
      </c>
    </row>
    <row r="28" ht="15" customHeight="1" spans="1:8">
      <c r="A28" s="1"/>
      <c r="B28" s="22" t="s">
        <v>70</v>
      </c>
      <c r="C28" s="23"/>
      <c r="D28" s="23"/>
      <c r="E28" s="24">
        <f>G26</f>
        <v>0</v>
      </c>
      <c r="F28" s="25" t="s">
        <v>60</v>
      </c>
      <c r="G28" s="26"/>
      <c r="H28" s="1"/>
    </row>
    <row r="29" ht="15" customHeight="1" spans="1:8">
      <c r="A29" s="1" t="s">
        <v>0</v>
      </c>
      <c r="B29" s="4" t="s">
        <v>71</v>
      </c>
      <c r="C29" s="4" t="s">
        <v>0</v>
      </c>
      <c r="D29" s="4" t="s">
        <v>0</v>
      </c>
      <c r="E29" s="4" t="s">
        <v>0</v>
      </c>
      <c r="F29" s="4" t="s">
        <v>0</v>
      </c>
      <c r="G29" s="3" t="s">
        <v>61</v>
      </c>
      <c r="H29" s="1" t="s">
        <v>0</v>
      </c>
    </row>
    <row r="30" ht="12" customHeight="1" spans="1:8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</row>
    <row r="31" ht="42" customHeight="1" spans="1:8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</row>
    <row r="32" ht="27" customHeight="1" spans="1:8">
      <c r="A32" s="1" t="s">
        <v>0</v>
      </c>
      <c r="B32" s="2" t="s">
        <v>32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1" t="s">
        <v>0</v>
      </c>
    </row>
    <row r="33" ht="16" customHeight="1" spans="1:8">
      <c r="A33" s="1" t="s">
        <v>0</v>
      </c>
      <c r="B33" s="3" t="s">
        <v>2</v>
      </c>
      <c r="C33" s="3" t="s">
        <v>0</v>
      </c>
      <c r="D33" s="4" t="s">
        <v>0</v>
      </c>
      <c r="E33" s="4" t="s">
        <v>0</v>
      </c>
      <c r="F33" s="4" t="s">
        <v>0</v>
      </c>
      <c r="G33" s="4" t="s">
        <v>33</v>
      </c>
      <c r="H33" s="1" t="s">
        <v>0</v>
      </c>
    </row>
    <row r="34" ht="22" customHeight="1" spans="1:8">
      <c r="A34" s="1" t="s">
        <v>0</v>
      </c>
      <c r="B34" s="5" t="s">
        <v>72</v>
      </c>
      <c r="C34" s="5" t="s">
        <v>0</v>
      </c>
      <c r="D34" s="5" t="s">
        <v>0</v>
      </c>
      <c r="E34" s="5" t="s">
        <v>0</v>
      </c>
      <c r="F34" s="5" t="s">
        <v>0</v>
      </c>
      <c r="G34" s="5" t="s">
        <v>0</v>
      </c>
      <c r="H34" s="1" t="s">
        <v>0</v>
      </c>
    </row>
    <row r="35" ht="17" customHeight="1" spans="1:8">
      <c r="A35" s="1" t="s">
        <v>0</v>
      </c>
      <c r="B35" s="6" t="s">
        <v>35</v>
      </c>
      <c r="C35" s="7" t="s">
        <v>36</v>
      </c>
      <c r="D35" s="7" t="s">
        <v>37</v>
      </c>
      <c r="E35" s="7" t="s">
        <v>38</v>
      </c>
      <c r="F35" s="7" t="s">
        <v>39</v>
      </c>
      <c r="G35" s="8" t="s">
        <v>40</v>
      </c>
      <c r="H35" s="1" t="s">
        <v>0</v>
      </c>
    </row>
    <row r="36" ht="15" customHeight="1" spans="1:8">
      <c r="A36" s="1" t="s">
        <v>0</v>
      </c>
      <c r="B36" s="9" t="s">
        <v>73</v>
      </c>
      <c r="C36" s="10" t="s">
        <v>74</v>
      </c>
      <c r="D36" s="11" t="s">
        <v>0</v>
      </c>
      <c r="E36" s="12" t="s">
        <v>0</v>
      </c>
      <c r="F36" s="12" t="s">
        <v>0</v>
      </c>
      <c r="G36" s="13" t="s">
        <v>0</v>
      </c>
      <c r="H36" s="1" t="s">
        <v>0</v>
      </c>
    </row>
    <row r="37" ht="15" customHeight="1" spans="1:8">
      <c r="A37" s="1" t="s">
        <v>0</v>
      </c>
      <c r="B37" s="9" t="s">
        <v>75</v>
      </c>
      <c r="C37" s="10" t="s">
        <v>76</v>
      </c>
      <c r="D37" s="11" t="s">
        <v>0</v>
      </c>
      <c r="E37" s="12" t="s">
        <v>0</v>
      </c>
      <c r="F37" s="12" t="s">
        <v>0</v>
      </c>
      <c r="G37" s="13" t="s">
        <v>0</v>
      </c>
      <c r="H37" s="1" t="s">
        <v>0</v>
      </c>
    </row>
    <row r="38" ht="15" customHeight="1" spans="1:8">
      <c r="A38" s="1" t="s">
        <v>0</v>
      </c>
      <c r="B38" s="9" t="s">
        <v>77</v>
      </c>
      <c r="C38" s="10" t="s">
        <v>78</v>
      </c>
      <c r="D38" s="11" t="s">
        <v>0</v>
      </c>
      <c r="E38" s="12" t="s">
        <v>0</v>
      </c>
      <c r="F38" s="12" t="s">
        <v>0</v>
      </c>
      <c r="G38" s="13" t="s">
        <v>0</v>
      </c>
      <c r="H38" s="1" t="s">
        <v>0</v>
      </c>
    </row>
    <row r="39" ht="15" customHeight="1" spans="1:8">
      <c r="A39" s="1" t="s">
        <v>0</v>
      </c>
      <c r="B39" s="9" t="s">
        <v>79</v>
      </c>
      <c r="C39" s="10" t="s">
        <v>80</v>
      </c>
      <c r="D39" s="11" t="s">
        <v>81</v>
      </c>
      <c r="E39" s="14">
        <v>2395</v>
      </c>
      <c r="F39" s="15"/>
      <c r="G39" s="16">
        <f>E39*F39</f>
        <v>0</v>
      </c>
      <c r="H39" s="1" t="s">
        <v>0</v>
      </c>
    </row>
    <row r="40" ht="409.5" customHeight="1" spans="1:8">
      <c r="A40" s="1" t="s">
        <v>0</v>
      </c>
      <c r="B40" s="17" t="s">
        <v>0</v>
      </c>
      <c r="C40" s="18" t="s">
        <v>0</v>
      </c>
      <c r="D40" s="19" t="s">
        <v>0</v>
      </c>
      <c r="E40" s="20" t="s">
        <v>0</v>
      </c>
      <c r="F40" s="20" t="s">
        <v>0</v>
      </c>
      <c r="G40" s="21" t="s">
        <v>0</v>
      </c>
      <c r="H40" s="1" t="s">
        <v>0</v>
      </c>
    </row>
    <row r="41" ht="15" customHeight="1" spans="1:8">
      <c r="A41" s="1"/>
      <c r="B41" s="22" t="s">
        <v>82</v>
      </c>
      <c r="C41" s="23"/>
      <c r="D41" s="23"/>
      <c r="E41" s="24">
        <f>G39</f>
        <v>0</v>
      </c>
      <c r="F41" s="25" t="s">
        <v>60</v>
      </c>
      <c r="G41" s="26"/>
      <c r="H41" s="1"/>
    </row>
    <row r="42" ht="15" customHeight="1" spans="1:8">
      <c r="A42" s="1" t="s">
        <v>0</v>
      </c>
      <c r="B42" s="4" t="s">
        <v>83</v>
      </c>
      <c r="C42" s="4" t="s">
        <v>0</v>
      </c>
      <c r="D42" s="4" t="s">
        <v>0</v>
      </c>
      <c r="E42" s="4" t="s">
        <v>0</v>
      </c>
      <c r="F42" s="4" t="s">
        <v>0</v>
      </c>
      <c r="G42" s="3" t="s">
        <v>61</v>
      </c>
      <c r="H42" s="1" t="s">
        <v>0</v>
      </c>
    </row>
    <row r="43" ht="12" customHeight="1" spans="1:8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</row>
    <row r="44" ht="42" customHeight="1" spans="1:8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</row>
    <row r="45" ht="27" customHeight="1" spans="1:8">
      <c r="A45" s="1" t="s">
        <v>0</v>
      </c>
      <c r="B45" s="2" t="s">
        <v>32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1" t="s">
        <v>0</v>
      </c>
    </row>
    <row r="46" ht="16" customHeight="1" spans="1:8">
      <c r="A46" s="1" t="s">
        <v>0</v>
      </c>
      <c r="B46" s="3" t="s">
        <v>2</v>
      </c>
      <c r="C46" s="3" t="s">
        <v>0</v>
      </c>
      <c r="D46" s="4" t="s">
        <v>0</v>
      </c>
      <c r="E46" s="4" t="s">
        <v>0</v>
      </c>
      <c r="F46" s="4" t="s">
        <v>0</v>
      </c>
      <c r="G46" s="4" t="s">
        <v>33</v>
      </c>
      <c r="H46" s="1" t="s">
        <v>0</v>
      </c>
    </row>
    <row r="47" ht="22" customHeight="1" spans="1:8">
      <c r="A47" s="1" t="s">
        <v>0</v>
      </c>
      <c r="B47" s="5" t="s">
        <v>84</v>
      </c>
      <c r="C47" s="5" t="s">
        <v>0</v>
      </c>
      <c r="D47" s="5" t="s">
        <v>0</v>
      </c>
      <c r="E47" s="5" t="s">
        <v>0</v>
      </c>
      <c r="F47" s="5" t="s">
        <v>0</v>
      </c>
      <c r="G47" s="5" t="s">
        <v>0</v>
      </c>
      <c r="H47" s="1" t="s">
        <v>0</v>
      </c>
    </row>
    <row r="48" ht="17" customHeight="1" spans="1:8">
      <c r="A48" s="1" t="s">
        <v>0</v>
      </c>
      <c r="B48" s="6" t="s">
        <v>35</v>
      </c>
      <c r="C48" s="7" t="s">
        <v>36</v>
      </c>
      <c r="D48" s="7" t="s">
        <v>37</v>
      </c>
      <c r="E48" s="7" t="s">
        <v>38</v>
      </c>
      <c r="F48" s="7" t="s">
        <v>39</v>
      </c>
      <c r="G48" s="8" t="s">
        <v>40</v>
      </c>
      <c r="H48" s="1" t="s">
        <v>0</v>
      </c>
    </row>
    <row r="49" ht="15" customHeight="1" spans="1:8">
      <c r="A49" s="1" t="s">
        <v>0</v>
      </c>
      <c r="B49" s="9" t="s">
        <v>85</v>
      </c>
      <c r="C49" s="10" t="s">
        <v>86</v>
      </c>
      <c r="D49" s="11" t="s">
        <v>0</v>
      </c>
      <c r="E49" s="12" t="s">
        <v>0</v>
      </c>
      <c r="F49" s="12" t="s">
        <v>0</v>
      </c>
      <c r="G49" s="13" t="s">
        <v>0</v>
      </c>
      <c r="H49" s="1" t="s">
        <v>0</v>
      </c>
    </row>
    <row r="50" ht="15" customHeight="1" spans="1:8">
      <c r="A50" s="1" t="s">
        <v>0</v>
      </c>
      <c r="B50" s="9" t="s">
        <v>87</v>
      </c>
      <c r="C50" s="10" t="s">
        <v>88</v>
      </c>
      <c r="D50" s="11" t="s">
        <v>0</v>
      </c>
      <c r="E50" s="12" t="s">
        <v>0</v>
      </c>
      <c r="F50" s="12" t="s">
        <v>0</v>
      </c>
      <c r="G50" s="13" t="s">
        <v>0</v>
      </c>
      <c r="H50" s="1" t="s">
        <v>0</v>
      </c>
    </row>
    <row r="51" ht="15" customHeight="1" spans="1:8">
      <c r="A51" s="1" t="s">
        <v>0</v>
      </c>
      <c r="B51" s="9" t="s">
        <v>89</v>
      </c>
      <c r="C51" s="10" t="s">
        <v>90</v>
      </c>
      <c r="D51" s="11" t="s">
        <v>81</v>
      </c>
      <c r="E51" s="14">
        <v>28</v>
      </c>
      <c r="F51" s="15"/>
      <c r="G51" s="16">
        <f>E51*F51</f>
        <v>0</v>
      </c>
      <c r="H51" s="1" t="s">
        <v>0</v>
      </c>
    </row>
    <row r="52" ht="15" customHeight="1" spans="1:8">
      <c r="A52" s="1" t="s">
        <v>0</v>
      </c>
      <c r="B52" s="9" t="s">
        <v>91</v>
      </c>
      <c r="C52" s="10" t="s">
        <v>92</v>
      </c>
      <c r="D52" s="11" t="s">
        <v>81</v>
      </c>
      <c r="E52" s="14">
        <v>610</v>
      </c>
      <c r="F52" s="15"/>
      <c r="G52" s="16">
        <f>E52*F52</f>
        <v>0</v>
      </c>
      <c r="H52" s="1" t="s">
        <v>0</v>
      </c>
    </row>
    <row r="53" ht="15" customHeight="1" spans="1:8">
      <c r="A53" s="1" t="s">
        <v>0</v>
      </c>
      <c r="B53" s="9" t="s">
        <v>93</v>
      </c>
      <c r="C53" s="10" t="s">
        <v>94</v>
      </c>
      <c r="D53" s="11" t="s">
        <v>81</v>
      </c>
      <c r="E53" s="14">
        <v>28</v>
      </c>
      <c r="F53" s="15"/>
      <c r="G53" s="16">
        <f>E53*F53</f>
        <v>0</v>
      </c>
      <c r="H53" s="1" t="s">
        <v>0</v>
      </c>
    </row>
    <row r="54" ht="15" customHeight="1" spans="1:8">
      <c r="A54" s="1" t="s">
        <v>0</v>
      </c>
      <c r="B54" s="9" t="s">
        <v>95</v>
      </c>
      <c r="C54" s="10" t="s">
        <v>96</v>
      </c>
      <c r="D54" s="11" t="s">
        <v>81</v>
      </c>
      <c r="E54" s="14">
        <v>1154</v>
      </c>
      <c r="F54" s="15"/>
      <c r="G54" s="16">
        <f>E54*F54</f>
        <v>0</v>
      </c>
      <c r="H54" s="1" t="s">
        <v>0</v>
      </c>
    </row>
    <row r="55" ht="409.5" customHeight="1" spans="1:8">
      <c r="A55" s="1" t="s">
        <v>0</v>
      </c>
      <c r="B55" s="17" t="s">
        <v>0</v>
      </c>
      <c r="C55" s="18" t="s">
        <v>0</v>
      </c>
      <c r="D55" s="19" t="s">
        <v>0</v>
      </c>
      <c r="E55" s="20" t="s">
        <v>0</v>
      </c>
      <c r="F55" s="20" t="s">
        <v>0</v>
      </c>
      <c r="G55" s="21" t="s">
        <v>0</v>
      </c>
      <c r="H55" s="1" t="s">
        <v>0</v>
      </c>
    </row>
    <row r="56" ht="15" customHeight="1" spans="1:8">
      <c r="A56" s="1"/>
      <c r="B56" s="22" t="s">
        <v>97</v>
      </c>
      <c r="C56" s="23"/>
      <c r="D56" s="23"/>
      <c r="E56" s="24">
        <f>G51+G52+G53+G54</f>
        <v>0</v>
      </c>
      <c r="F56" s="25" t="s">
        <v>60</v>
      </c>
      <c r="G56" s="26"/>
      <c r="H56" s="1"/>
    </row>
    <row r="57" ht="15" customHeight="1" spans="1:8">
      <c r="A57" s="1" t="s">
        <v>0</v>
      </c>
      <c r="B57" s="4" t="s">
        <v>98</v>
      </c>
      <c r="C57" s="4" t="s">
        <v>0</v>
      </c>
      <c r="D57" s="4" t="s">
        <v>0</v>
      </c>
      <c r="E57" s="4" t="s">
        <v>0</v>
      </c>
      <c r="F57" s="4" t="s">
        <v>0</v>
      </c>
      <c r="G57" s="3" t="s">
        <v>61</v>
      </c>
      <c r="H57" s="1" t="s">
        <v>0</v>
      </c>
    </row>
    <row r="58" ht="12" customHeight="1" spans="1:8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</row>
  </sheetData>
  <sheetProtection algorithmName="SHA-512" hashValue="3/uXQMrL800cWi2M0t9kWjePW7+b8QR3K3qGLI0qC8+wnMNTxGyKS6ISS3ZCW9HgBB/mxbCAzc+uIXUamRD4Sg==" saltValue="FmKEsm2BXP2YRHcjqzhhlw==" spinCount="100000" sheet="1" objects="1"/>
  <mergeCells count="28">
    <mergeCell ref="B2:G2"/>
    <mergeCell ref="B3:C3"/>
    <mergeCell ref="D3:F3"/>
    <mergeCell ref="B4:G4"/>
    <mergeCell ref="B16:D16"/>
    <mergeCell ref="F16:G16"/>
    <mergeCell ref="B17:F17"/>
    <mergeCell ref="B20:G20"/>
    <mergeCell ref="B21:C21"/>
    <mergeCell ref="D21:F21"/>
    <mergeCell ref="B22:G22"/>
    <mergeCell ref="B28:D28"/>
    <mergeCell ref="F28:G28"/>
    <mergeCell ref="B29:F29"/>
    <mergeCell ref="B32:G32"/>
    <mergeCell ref="B33:C33"/>
    <mergeCell ref="D33:F33"/>
    <mergeCell ref="B34:G34"/>
    <mergeCell ref="B41:D41"/>
    <mergeCell ref="F41:G41"/>
    <mergeCell ref="B42:F42"/>
    <mergeCell ref="B45:G45"/>
    <mergeCell ref="B46:C46"/>
    <mergeCell ref="D46:F46"/>
    <mergeCell ref="B47:G47"/>
    <mergeCell ref="B56:D56"/>
    <mergeCell ref="F56:G56"/>
    <mergeCell ref="B57:F57"/>
  </mergeCells>
  <pageMargins left="0" right="0" top="0" bottom="0" header="0" footer="0"/>
  <pageSetup paperSize="9" orientation="portrait"/>
  <headerFooter/>
  <rowBreaks count="3" manualBreakCount="3">
    <brk id="18" max="16383" man="1"/>
    <brk id="30" max="16383" man="1"/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迷子</cp:lastModifiedBy>
  <dcterms:created xsi:type="dcterms:W3CDTF">2026-06-08T13:07:00Z</dcterms:created>
  <dcterms:modified xsi:type="dcterms:W3CDTF">2026-06-13T08:01:38Z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D4A32F092B3848ABA083532B5729B946_12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