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bcMsRyczA6uN5ew3p5cJVP4WVCl2bE3NMw5fr3mJMNAzOCxTM7rnL2LYoqf7N9NBYwwNWtYsuv2geZnpfbEvlw==" workbookSaltValue="ahA5BoKhWcnKpPS+w0lAHQ==" workbookSpinCount="100000" lockStructure="1"/>
  <bookViews>
    <workbookView windowWidth="27945" windowHeight="12375"/>
  </bookViews>
  <sheets>
    <sheet name="【】5.4 投标报价汇总表" sheetId="3" r:id="rId1"/>
    <sheet name="清单  第100章  总 则" sheetId="1" r:id="rId2"/>
    <sheet name="清单  第600章  安全设施及预埋管线" sheetId="2" r:id="rId3"/>
  </sheets>
  <definedNames>
    <definedName name="JR_PAGE_ANCHOR_0_1">'清单  第100章  总 则'!$A$1</definedName>
    <definedName name="JR_PAGE_ANCHOR_1_1">'清单  第600章  安全设施及预埋管线'!$A$1</definedName>
    <definedName name="JR_PAGE_ANCHOR_2_1">'【】5.4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<sst xmlns="http://schemas.openxmlformats.org/spreadsheetml/2006/main" count="518" uniqueCount="133">
  <si>
    <t/>
  </si>
  <si>
    <r>
      <rPr>
        <b/>
        <sz val="18"/>
        <color rgb="FF000000"/>
        <rFont val="宋体"/>
        <charset val="134"/>
      </rPr>
      <t>5.4 投标报价汇总表</t>
    </r>
  </si>
  <si>
    <r>
      <rPr>
        <sz val="8"/>
        <color rgb="FF000000"/>
        <rFont val="宋体"/>
        <charset val="134"/>
      </rPr>
      <t>合同段：蒲城县公安局交通管理大队道路交通安全设施改造提升项目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</si>
  <si>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</si>
  <si>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</si>
  <si>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</si>
  <si>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</si>
  <si>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</si>
  <si>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</si>
  <si>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</si>
  <si>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</si>
  <si>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</si>
  <si>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</si>
  <si>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</si>
  <si>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</si>
  <si>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</si>
  <si>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</si>
  <si>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</si>
  <si>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</si>
  <si>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</si>
  <si>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</si>
  <si>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</si>
  <si>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</si>
  <si>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</si>
  <si>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</si>
  <si>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</si>
  <si>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</si>
  <si>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</si>
  <si>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</si>
  <si>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</si>
  <si>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</si>
  <si>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</si>
  <si>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</si>
  <si>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</si>
  <si>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</si>
  <si>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</si>
  <si>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</si>
  <si>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</si>
  <si>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</si>
  <si>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</si>
  <si>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</si>
  <si>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</si>
  <si>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</si>
  <si>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</si>
  <si>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</si>
  <si>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</si>
  <si>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</si>
  <si>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</si>
  <si>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</si>
  <si>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</si>
  <si>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清单  第100章  合计   人民币</t>
    </r>
  </si>
  <si>
    <r>
      <rPr>
        <sz val="8"/>
        <color rgb="FF000000"/>
        <rFont val="宋体"/>
        <charset val="134"/>
      </rPr>
      <t>元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</si>
  <si>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</si>
  <si>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</si>
  <si>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</si>
  <si>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</si>
  <si>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</si>
  <si>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八角让行牌（800*1.5）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</si>
  <si>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</si>
  <si>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136</t>
    </r>
  </si>
  <si>
    <r>
      <rPr>
        <sz val="8"/>
        <color rgb="FF000000"/>
        <rFont val="宋体"/>
        <charset val="134"/>
      </rPr>
      <t>三角牌（900*1.5）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</si>
  <si>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</si>
  <si>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</si>
  <si>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穿乡过镇牌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</si>
  <si>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</si>
  <si>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</si>
  <si>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距离牌子（750*350*1.5）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</si>
  <si>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</si>
  <si>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道口桩（114*1.5*1000）</t>
    </r>
  </si>
  <si>
    <r>
      <rPr>
        <sz val="8"/>
        <color rgb="FF000000"/>
        <rFont val="Arial Narrow"/>
        <charset val="134"/>
      </rPr>
      <t>791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</si>
  <si>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</si>
  <si>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禁止解除超车牌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</si>
  <si>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</si>
  <si>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宋体"/>
        <charset val="134"/>
      </rPr>
      <t>-g</t>
    </r>
  </si>
  <si>
    <r>
      <rPr>
        <sz val="8"/>
        <color rgb="FF000000"/>
        <rFont val="宋体"/>
        <charset val="134"/>
      </rPr>
      <t>减速慢行牌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</si>
  <si>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</si>
  <si>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</si>
  <si>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道路诱导标牌（40*60）</t>
    </r>
  </si>
  <si>
    <r>
      <rPr>
        <sz val="8"/>
        <color rgb="FF000000"/>
        <rFont val="Arial Narrow"/>
        <charset val="134"/>
      </rPr>
      <t>66</t>
    </r>
  </si>
  <si>
    <r>
      <rPr>
        <sz val="8"/>
        <color rgb="FF000000"/>
        <rFont val="宋体"/>
        <charset val="134"/>
      </rPr>
      <t>-i</t>
    </r>
  </si>
  <si>
    <r>
      <rPr>
        <sz val="8"/>
        <color rgb="FF000000"/>
        <rFont val="宋体"/>
        <charset val="134"/>
      </rPr>
      <t>弹力柱750</t>
    </r>
  </si>
  <si>
    <r>
      <rPr>
        <sz val="8"/>
        <color rgb="FF000000"/>
        <rFont val="Arial Narrow"/>
        <charset val="134"/>
      </rPr>
      <t>885</t>
    </r>
  </si>
  <si>
    <r>
      <rPr>
        <sz val="8"/>
        <color rgb="FF000000"/>
        <rFont val="宋体"/>
        <charset val="134"/>
      </rPr>
      <t>-j</t>
    </r>
  </si>
  <si>
    <r>
      <rPr>
        <sz val="8"/>
        <color rgb="FF000000"/>
        <rFont val="宋体"/>
        <charset val="134"/>
      </rPr>
      <t>右转车道牌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</si>
  <si>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</si>
  <si>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604-11</t>
    </r>
  </si>
  <si>
    <r>
      <rPr>
        <sz val="8"/>
        <color rgb="FF000000"/>
        <rFont val="宋体"/>
        <charset val="134"/>
      </rPr>
      <t>防撞桶</t>
    </r>
  </si>
  <si>
    <r>
      <rPr>
        <sz val="8"/>
        <color rgb="FF000000"/>
        <rFont val="Arial Narrow"/>
        <charset val="134"/>
      </rPr>
      <t>100</t>
    </r>
  </si>
  <si>
    <r>
      <rPr>
        <sz val="8"/>
        <color rgb="FF000000"/>
        <rFont val="宋体"/>
        <charset val="134"/>
      </rPr>
      <t>PVC方锥桶</t>
    </r>
  </si>
  <si>
    <r>
      <rPr>
        <sz val="8"/>
        <color rgb="FF000000"/>
        <rFont val="宋体"/>
        <charset val="134"/>
      </rPr>
      <t>604-13</t>
    </r>
  </si>
  <si>
    <r>
      <rPr>
        <sz val="8"/>
        <color rgb="FF000000"/>
        <rFont val="宋体"/>
        <charset val="134"/>
      </rPr>
      <t>道路反光镜</t>
    </r>
  </si>
  <si>
    <r>
      <rPr>
        <sz val="8"/>
        <color rgb="FF000000"/>
        <rFont val="宋体"/>
        <charset val="134"/>
      </rPr>
      <t>转弯凹凸镜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</si>
  <si>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</si>
  <si>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604-14</t>
    </r>
  </si>
  <si>
    <r>
      <rPr>
        <sz val="8"/>
        <color rgb="FF000000"/>
        <rFont val="宋体"/>
        <charset val="134"/>
      </rPr>
      <t>道路灯</t>
    </r>
  </si>
  <si>
    <r>
      <rPr>
        <sz val="8"/>
        <color rgb="FF000000"/>
        <rFont val="宋体"/>
        <charset val="134"/>
      </rPr>
      <t>高杆照明灯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</si>
  <si>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</si>
  <si>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太阳能黄闪红慢灯</t>
    </r>
  </si>
  <si>
    <r>
      <rPr>
        <sz val="8"/>
        <color rgb="FF000000"/>
        <rFont val="Arial Narrow"/>
        <charset val="134"/>
      </rPr>
      <t>73</t>
    </r>
  </si>
  <si>
    <r>
      <rPr>
        <sz val="8"/>
        <color rgb="FF000000"/>
        <rFont val="宋体"/>
        <charset val="134"/>
      </rPr>
      <t>太阳能黄闪灯</t>
    </r>
  </si>
  <si>
    <r>
      <rPr>
        <sz val="8"/>
        <color rgb="FF000000"/>
        <rFont val="Arial Narrow"/>
        <charset val="134"/>
      </rPr>
      <t>52</t>
    </r>
  </si>
  <si>
    <r>
      <rPr>
        <sz val="8"/>
        <color rgb="FF000000"/>
        <rFont val="宋体"/>
        <charset val="134"/>
      </rPr>
      <t>移动式太阳能红绿灯</t>
    </r>
  </si>
  <si>
    <r>
      <rPr>
        <sz val="8"/>
        <color rgb="FF000000"/>
        <rFont val="宋体"/>
        <charset val="134"/>
      </rPr>
      <t>更换箭头灯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</si>
  <si>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</si>
  <si>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宋体"/>
        <charset val="134"/>
      </rPr>
      <t>太阳能爆闪灯</t>
    </r>
  </si>
  <si>
    <r>
      <rPr>
        <sz val="8"/>
        <color rgb="FF000000"/>
        <rFont val="Arial Narrow"/>
        <charset val="134"/>
      </rPr>
      <t>67</t>
    </r>
  </si>
  <si>
    <r>
      <rPr>
        <sz val="8"/>
        <color rgb="FF000000"/>
        <rFont val="宋体"/>
        <charset val="134"/>
      </rPr>
      <t>604-15</t>
    </r>
  </si>
  <si>
    <r>
      <rPr>
        <sz val="8"/>
        <color rgb="FF000000"/>
        <rFont val="宋体"/>
        <charset val="134"/>
      </rPr>
      <t>车行一体红绿灯</t>
    </r>
  </si>
  <si>
    <r>
      <rPr>
        <sz val="8"/>
        <color rgb="FF000000"/>
        <rFont val="宋体"/>
        <charset val="134"/>
      </rPr>
      <t>法码人行一体灯</t>
    </r>
  </si>
  <si>
    <r>
      <rPr>
        <sz val="8"/>
        <color rgb="FF000000"/>
        <rFont val="宋体"/>
        <charset val="134"/>
      </rPr>
      <t>法码400箭头灯</t>
    </r>
  </si>
  <si>
    <r>
      <rPr>
        <sz val="8"/>
        <color rgb="FF000000"/>
        <rFont val="宋体"/>
        <charset val="134"/>
      </rPr>
      <t>10芯BV-1.5控制线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</si>
  <si>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</si>
  <si>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210</t>
    </r>
  </si>
  <si>
    <r>
      <rPr>
        <sz val="8"/>
        <color rgb="FF000000"/>
        <rFont val="宋体"/>
        <charset val="134"/>
      </rPr>
      <t>红绿灯检测线</t>
    </r>
  </si>
  <si>
    <r>
      <rPr>
        <sz val="8"/>
        <color rgb="FF000000"/>
        <rFont val="Arial Narrow"/>
        <charset val="134"/>
      </rPr>
      <t>390</t>
    </r>
  </si>
  <si>
    <r>
      <rPr>
        <sz val="8"/>
        <color rgb="FF000000"/>
        <rFont val="宋体"/>
        <charset val="134"/>
      </rPr>
      <t>电源线</t>
    </r>
  </si>
  <si>
    <r>
      <rPr>
        <sz val="8"/>
        <color rgb="FF000000"/>
        <rFont val="Arial Narrow"/>
        <charset val="134"/>
      </rPr>
      <t>130</t>
    </r>
  </si>
  <si>
    <r>
      <rPr>
        <sz val="8"/>
        <color rgb="FF000000"/>
        <rFont val="宋体"/>
        <charset val="134"/>
      </rPr>
      <t>顶管</t>
    </r>
  </si>
  <si>
    <r>
      <rPr>
        <sz val="8"/>
        <color rgb="FF000000"/>
        <rFont val="Arial Narrow"/>
        <charset val="134"/>
      </rPr>
      <t>330</t>
    </r>
  </si>
  <si>
    <r>
      <rPr>
        <sz val="8"/>
        <color rgb="FF000000"/>
        <rFont val="宋体"/>
        <charset val="134"/>
      </rPr>
      <t>检查井</t>
    </r>
  </si>
  <si>
    <r>
      <rPr>
        <sz val="8"/>
        <color rgb="FF000000"/>
        <rFont val="宋体"/>
        <charset val="134"/>
      </rPr>
      <t>座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</si>
  <si>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</si>
  <si>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</si>
  <si>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</si>
  <si>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</si>
  <si>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鱼骨线及其它道路标线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</si>
  <si>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</si>
  <si>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6049.4</t>
    </r>
  </si>
  <si>
    <r>
      <rPr>
        <sz val="8"/>
        <color rgb="FF000000"/>
        <rFont val="宋体"/>
        <charset val="134"/>
      </rPr>
      <t>605-8</t>
    </r>
  </si>
  <si>
    <r>
      <rPr>
        <sz val="8"/>
        <color rgb="FF000000"/>
        <rFont val="宋体"/>
        <charset val="134"/>
      </rPr>
      <t>减速带</t>
    </r>
  </si>
  <si>
    <r>
      <rPr>
        <sz val="8"/>
        <color rgb="FF000000"/>
        <rFont val="宋体"/>
        <charset val="134"/>
      </rPr>
      <t>铸铁减速带（250*300*50）</t>
    </r>
  </si>
  <si>
    <r>
      <rPr>
        <sz val="8"/>
        <color rgb="FF000000"/>
        <rFont val="Arial Narrow"/>
        <charset val="134"/>
      </rPr>
      <t>3549.25</t>
    </r>
  </si>
  <si>
    <r>
      <rPr>
        <sz val="8"/>
        <color rgb="FF000000"/>
        <rFont val="宋体"/>
        <charset val="134"/>
      </rPr>
      <t>清单  第600章  合计   人民币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</si>
</sst>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;[Red]0.00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left" vertical="center" wrapText="1"/>
    </xf>
    <xf numFmtId="177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hidden="1"/>
    </xf>
    <xf numFmtId="49" fontId="5" fillId="2" borderId="4" xfId="0" applyNumberFormat="1" applyFont="1" applyFill="1" applyBorder="1" applyAlignment="1" applyProtection="1">
      <alignment horizontal="right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4" fillId="2" borderId="1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tabSelected="1" workbookViewId="0">
      <selection activeCell="J14" sqref="J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19" t="s">
        <v>1</v>
      </c>
      <c r="C2" s="19" t="s">
        <v>0</v>
      </c>
      <c r="D2" s="19" t="s">
        <v>0</v>
      </c>
      <c r="E2" s="19" t="s">
        <v>0</v>
      </c>
      <c r="F2" s="19" t="s">
        <v>0</v>
      </c>
      <c r="G2" s="1" t="s">
        <v>0</v>
      </c>
    </row>
    <row r="3" ht="15" customHeight="1" spans="1:7">
      <c r="A3" s="1" t="s">
        <v>0</v>
      </c>
      <c r="B3" s="20" t="s">
        <v>2</v>
      </c>
      <c r="C3" s="20" t="s">
        <v>0</v>
      </c>
      <c r="D3" s="20" t="s">
        <v>0</v>
      </c>
      <c r="E3" s="21" t="s">
        <v>0</v>
      </c>
      <c r="F3" s="21" t="s">
        <v>0</v>
      </c>
      <c r="G3" s="1" t="s">
        <v>0</v>
      </c>
    </row>
    <row r="4" ht="1" customHeight="1" spans="1:7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ht="25" customHeight="1" spans="1:7">
      <c r="A5" s="1" t="s">
        <v>0</v>
      </c>
      <c r="B5" s="22" t="s">
        <v>3</v>
      </c>
      <c r="C5" s="23" t="s">
        <v>4</v>
      </c>
      <c r="D5" s="23" t="s">
        <v>5</v>
      </c>
      <c r="E5" s="23" t="s">
        <v>0</v>
      </c>
      <c r="F5" s="24" t="s">
        <v>6</v>
      </c>
      <c r="G5" s="1" t="s">
        <v>0</v>
      </c>
    </row>
    <row r="6" ht="15" customHeight="1" spans="1:7">
      <c r="A6" s="1" t="s">
        <v>0</v>
      </c>
      <c r="B6" s="8" t="s">
        <v>7</v>
      </c>
      <c r="C6" s="10" t="s">
        <v>8</v>
      </c>
      <c r="D6" s="10" t="s">
        <v>9</v>
      </c>
      <c r="E6" s="10" t="s">
        <v>0</v>
      </c>
      <c r="F6" s="25">
        <f>'清单  第100章  总 则'!D13</f>
        <v>0</v>
      </c>
      <c r="G6" s="1" t="s">
        <v>0</v>
      </c>
    </row>
    <row r="7" ht="15" customHeight="1" spans="1:7">
      <c r="A7" s="1" t="s">
        <v>0</v>
      </c>
      <c r="B7" s="8" t="s">
        <v>10</v>
      </c>
      <c r="C7" s="10" t="s">
        <v>11</v>
      </c>
      <c r="D7" s="10" t="s">
        <v>12</v>
      </c>
      <c r="E7" s="10" t="s">
        <v>0</v>
      </c>
      <c r="F7" s="25">
        <f>'清单  第600章  安全设施及预埋管线'!D45</f>
        <v>0</v>
      </c>
      <c r="G7" s="1" t="s">
        <v>0</v>
      </c>
    </row>
    <row r="8" ht="15" customHeight="1" spans="1:7">
      <c r="A8" s="1" t="s">
        <v>0</v>
      </c>
      <c r="B8" s="8" t="s">
        <v>13</v>
      </c>
      <c r="C8" s="10" t="s">
        <v>14</v>
      </c>
      <c r="D8" s="10" t="s">
        <v>0</v>
      </c>
      <c r="E8" s="10" t="s">
        <v>0</v>
      </c>
      <c r="F8" s="25">
        <f>SUM(F1:F7)</f>
        <v>0</v>
      </c>
      <c r="G8" s="1" t="s">
        <v>0</v>
      </c>
    </row>
    <row r="9" ht="15" customHeight="1" spans="1:7">
      <c r="A9" s="1" t="s">
        <v>0</v>
      </c>
      <c r="B9" s="8" t="s">
        <v>15</v>
      </c>
      <c r="C9" s="10" t="s">
        <v>16</v>
      </c>
      <c r="D9" s="10" t="s">
        <v>0</v>
      </c>
      <c r="E9" s="10" t="s">
        <v>0</v>
      </c>
      <c r="F9" s="26"/>
      <c r="G9" s="1" t="s">
        <v>0</v>
      </c>
    </row>
    <row r="10" ht="15" customHeight="1" spans="1:7">
      <c r="A10" s="1" t="s">
        <v>0</v>
      </c>
      <c r="B10" s="8" t="s">
        <v>17</v>
      </c>
      <c r="C10" s="10" t="s">
        <v>18</v>
      </c>
      <c r="D10" s="10" t="s">
        <v>0</v>
      </c>
      <c r="E10" s="10" t="s">
        <v>0</v>
      </c>
      <c r="F10" s="25">
        <f>F8-F9</f>
        <v>0</v>
      </c>
      <c r="G10" s="1" t="s">
        <v>0</v>
      </c>
    </row>
    <row r="11" ht="15" customHeight="1" spans="1:7">
      <c r="A11" s="1" t="s">
        <v>0</v>
      </c>
      <c r="B11" s="8" t="s">
        <v>19</v>
      </c>
      <c r="C11" s="10" t="s">
        <v>20</v>
      </c>
      <c r="D11" s="10" t="s">
        <v>0</v>
      </c>
      <c r="E11" s="10" t="s">
        <v>0</v>
      </c>
      <c r="F11" s="26"/>
      <c r="G11" s="1" t="s">
        <v>0</v>
      </c>
    </row>
    <row r="12" ht="15" customHeight="1" spans="1:7">
      <c r="A12" s="1" t="s">
        <v>0</v>
      </c>
      <c r="B12" s="8" t="s">
        <v>21</v>
      </c>
      <c r="C12" s="10" t="s">
        <v>22</v>
      </c>
      <c r="D12" s="10" t="s">
        <v>0</v>
      </c>
      <c r="E12" s="10" t="s">
        <v>0</v>
      </c>
      <c r="F12" s="25">
        <f>F10*0%</f>
        <v>0</v>
      </c>
      <c r="G12" s="1" t="s">
        <v>0</v>
      </c>
    </row>
    <row r="13" ht="15" customHeight="1" spans="1:7">
      <c r="A13" s="1" t="s">
        <v>0</v>
      </c>
      <c r="B13" s="8" t="s">
        <v>23</v>
      </c>
      <c r="C13" s="10" t="s">
        <v>24</v>
      </c>
      <c r="D13" s="10" t="s">
        <v>0</v>
      </c>
      <c r="E13" s="10" t="s">
        <v>0</v>
      </c>
      <c r="F13" s="25">
        <f>F9+F10+F11+F12</f>
        <v>0</v>
      </c>
      <c r="G13" s="1" t="s">
        <v>0</v>
      </c>
    </row>
    <row r="14" ht="409.5" customHeight="1" spans="1:7">
      <c r="A14" s="1" t="s">
        <v>0</v>
      </c>
      <c r="B14" s="8" t="s">
        <v>0</v>
      </c>
      <c r="C14" s="10" t="s">
        <v>0</v>
      </c>
      <c r="D14" s="10" t="s">
        <v>0</v>
      </c>
      <c r="E14" s="10" t="s">
        <v>0</v>
      </c>
      <c r="F14" s="14" t="s">
        <v>0</v>
      </c>
      <c r="G14" s="1" t="s">
        <v>0</v>
      </c>
    </row>
    <row r="15" ht="15" customHeight="1" spans="1:7">
      <c r="A15" s="1" t="s">
        <v>0</v>
      </c>
      <c r="B15" s="27" t="s">
        <v>25</v>
      </c>
      <c r="C15" s="27" t="s">
        <v>0</v>
      </c>
      <c r="D15" s="27" t="s">
        <v>0</v>
      </c>
      <c r="E15" s="27" t="s">
        <v>0</v>
      </c>
      <c r="F15" s="28" t="s">
        <v>26</v>
      </c>
      <c r="G15" s="1" t="s">
        <v>0</v>
      </c>
    </row>
    <row r="16" ht="12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</sheetData>
  <sheetProtection algorithmName="SHA-512" hashValue="izYe+LOsKD55woiaFc5X6BqGJoxv0lMr/imjpxiQpIUthDylp1qASFg0FVdwOqODjTX616gLXw4a7WwDn2iKFg==" saltValue="Jd4m1jPWoKwm+R0qdprf1w==" spinCount="100000" sheet="1" objects="1"/>
  <mergeCells count="13">
    <mergeCell ref="B2:F2"/>
    <mergeCell ref="B3:D3"/>
    <mergeCell ref="D5:E5"/>
    <mergeCell ref="D6:E6"/>
    <mergeCell ref="D7:E7"/>
    <mergeCell ref="C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4"/>
  <sheetViews>
    <sheetView topLeftCell="A4" workbookViewId="0">
      <selection activeCell="I12" sqref="I1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27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28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29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30</v>
      </c>
      <c r="C5" s="6" t="s">
        <v>31</v>
      </c>
      <c r="D5" s="6" t="s">
        <v>32</v>
      </c>
      <c r="E5" s="6" t="s">
        <v>33</v>
      </c>
      <c r="F5" s="6" t="s">
        <v>34</v>
      </c>
      <c r="G5" s="7" t="s">
        <v>35</v>
      </c>
      <c r="H5" s="1" t="s">
        <v>0</v>
      </c>
    </row>
    <row r="6" ht="15" customHeight="1" spans="1:8">
      <c r="A6" s="1" t="s">
        <v>0</v>
      </c>
      <c r="B6" s="8" t="s">
        <v>36</v>
      </c>
      <c r="C6" s="9" t="s">
        <v>37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38</v>
      </c>
      <c r="C7" s="9" t="s">
        <v>39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40</v>
      </c>
      <c r="C8" s="9" t="s">
        <v>41</v>
      </c>
      <c r="D8" s="10" t="s">
        <v>42</v>
      </c>
      <c r="E8" s="11" t="s">
        <v>43</v>
      </c>
      <c r="F8" s="13"/>
      <c r="G8" s="18" t="str">
        <f>IF(ISBLANK(E8),"",IF(ISBLANK(F8),"",E8*F8))</f>
        <v/>
      </c>
      <c r="H8" s="1" t="s">
        <v>0</v>
      </c>
    </row>
    <row r="9" ht="15" customHeight="1" spans="1:8">
      <c r="A9" s="1" t="s">
        <v>0</v>
      </c>
      <c r="B9" s="8" t="s">
        <v>44</v>
      </c>
      <c r="C9" s="9" t="s">
        <v>45</v>
      </c>
      <c r="D9" s="10" t="s">
        <v>42</v>
      </c>
      <c r="E9" s="11" t="s">
        <v>43</v>
      </c>
      <c r="F9" s="13"/>
      <c r="G9" s="14" t="str">
        <f>IF(ISBLANK(E9),"",IF(ISBLANK(F9),"",E9*F9))</f>
        <v/>
      </c>
      <c r="H9" s="1" t="s">
        <v>0</v>
      </c>
    </row>
    <row r="10" ht="15" customHeight="1" spans="1:8">
      <c r="A10" s="1" t="s">
        <v>0</v>
      </c>
      <c r="B10" s="8" t="s">
        <v>46</v>
      </c>
      <c r="C10" s="9" t="s">
        <v>47</v>
      </c>
      <c r="D10" s="10" t="s">
        <v>0</v>
      </c>
      <c r="E10" s="11" t="s">
        <v>0</v>
      </c>
      <c r="F10" s="11" t="s">
        <v>0</v>
      </c>
      <c r="G10" s="12" t="s">
        <v>0</v>
      </c>
      <c r="H10" s="1" t="s">
        <v>0</v>
      </c>
    </row>
    <row r="11" ht="15" customHeight="1" spans="1:8">
      <c r="A11" s="1" t="s">
        <v>0</v>
      </c>
      <c r="B11" s="8" t="s">
        <v>48</v>
      </c>
      <c r="C11" s="9" t="s">
        <v>49</v>
      </c>
      <c r="D11" s="10" t="s">
        <v>42</v>
      </c>
      <c r="E11" s="11" t="s">
        <v>43</v>
      </c>
      <c r="F11" s="13"/>
      <c r="G11" s="14" t="str">
        <f>IF(ISBLANK(E11),"",IF(ISBLANK(F11),"",E11*F11))</f>
        <v/>
      </c>
      <c r="H11" s="1" t="s">
        <v>0</v>
      </c>
    </row>
    <row r="12" ht="409.5" customHeight="1" spans="1:8">
      <c r="A12" s="1" t="s">
        <v>0</v>
      </c>
      <c r="B12" s="8" t="s">
        <v>0</v>
      </c>
      <c r="C12" s="9" t="s">
        <v>0</v>
      </c>
      <c r="D12" s="10" t="s">
        <v>0</v>
      </c>
      <c r="E12" s="11" t="s">
        <v>0</v>
      </c>
      <c r="F12" s="13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50</v>
      </c>
      <c r="C13" s="15" t="s">
        <v>0</v>
      </c>
      <c r="D13" s="16">
        <f>SUM(G1:G12)</f>
        <v>0</v>
      </c>
      <c r="E13" s="16" t="s">
        <v>0</v>
      </c>
      <c r="F13" s="17" t="s">
        <v>51</v>
      </c>
      <c r="G13" s="17" t="s">
        <v>0</v>
      </c>
      <c r="H13" s="1" t="s">
        <v>0</v>
      </c>
    </row>
    <row r="14" ht="27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</sheetData>
  <sheetProtection algorithmName="SHA-512" hashValue="6yk55qgQK+PSLOq24nQ+X25IMd1jkdWi+OEZF20o5spTgv1oXRVJ+Tb02fNAsc6oD1Zm6MRIiGFyKB9f7w7Ovw==" saltValue="jNNOhSFzxPE9esYh2OtPlA==" spinCount="100000" sheet="1" objects="1"/>
  <mergeCells count="6">
    <mergeCell ref="B2:G2"/>
    <mergeCell ref="B3:G3"/>
    <mergeCell ref="B4:G4"/>
    <mergeCell ref="B13:C13"/>
    <mergeCell ref="D13:E13"/>
    <mergeCell ref="F13:G13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46"/>
  <sheetViews>
    <sheetView topLeftCell="A24" workbookViewId="0">
      <selection activeCell="L44" sqref="L44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27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28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52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30</v>
      </c>
      <c r="C5" s="6" t="s">
        <v>31</v>
      </c>
      <c r="D5" s="6" t="s">
        <v>32</v>
      </c>
      <c r="E5" s="6" t="s">
        <v>33</v>
      </c>
      <c r="F5" s="6" t="s">
        <v>34</v>
      </c>
      <c r="G5" s="7" t="s">
        <v>35</v>
      </c>
      <c r="H5" s="1" t="s">
        <v>0</v>
      </c>
    </row>
    <row r="6" ht="15" customHeight="1" spans="1:8">
      <c r="A6" s="1" t="s">
        <v>0</v>
      </c>
      <c r="B6" s="8" t="s">
        <v>53</v>
      </c>
      <c r="C6" s="9" t="s">
        <v>54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55</v>
      </c>
      <c r="C7" s="9" t="s">
        <v>56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40</v>
      </c>
      <c r="C8" s="9" t="s">
        <v>57</v>
      </c>
      <c r="D8" s="10" t="s">
        <v>58</v>
      </c>
      <c r="E8" s="11" t="s">
        <v>59</v>
      </c>
      <c r="F8" s="13"/>
      <c r="G8" s="14" t="str">
        <f t="shared" ref="G8:G17" si="0">IF(ISBLANK(E8),"",IF(ISBLANK(F8),"",E8*F8))</f>
        <v/>
      </c>
      <c r="H8" s="1" t="s">
        <v>0</v>
      </c>
    </row>
    <row r="9" ht="15" customHeight="1" spans="1:8">
      <c r="A9" s="1" t="s">
        <v>0</v>
      </c>
      <c r="B9" s="8" t="s">
        <v>44</v>
      </c>
      <c r="C9" s="9" t="s">
        <v>60</v>
      </c>
      <c r="D9" s="10" t="s">
        <v>58</v>
      </c>
      <c r="E9" s="11" t="s">
        <v>61</v>
      </c>
      <c r="F9" s="13"/>
      <c r="G9" s="14" t="str">
        <f t="shared" si="0"/>
        <v/>
      </c>
      <c r="H9" s="1" t="s">
        <v>0</v>
      </c>
    </row>
    <row r="10" ht="15" customHeight="1" spans="1:8">
      <c r="A10" s="1" t="s">
        <v>0</v>
      </c>
      <c r="B10" s="8" t="s">
        <v>62</v>
      </c>
      <c r="C10" s="9" t="s">
        <v>63</v>
      </c>
      <c r="D10" s="10" t="s">
        <v>58</v>
      </c>
      <c r="E10" s="11" t="s">
        <v>64</v>
      </c>
      <c r="F10" s="13"/>
      <c r="G10" s="14" t="str">
        <f t="shared" si="0"/>
        <v/>
      </c>
      <c r="H10" s="1" t="s">
        <v>0</v>
      </c>
    </row>
    <row r="11" ht="15" customHeight="1" spans="1:8">
      <c r="A11" s="1" t="s">
        <v>0</v>
      </c>
      <c r="B11" s="8" t="s">
        <v>65</v>
      </c>
      <c r="C11" s="9" t="s">
        <v>66</v>
      </c>
      <c r="D11" s="10" t="s">
        <v>58</v>
      </c>
      <c r="E11" s="11" t="s">
        <v>64</v>
      </c>
      <c r="F11" s="13"/>
      <c r="G11" s="14" t="str">
        <f t="shared" si="0"/>
        <v/>
      </c>
      <c r="H11" s="1" t="s">
        <v>0</v>
      </c>
    </row>
    <row r="12" ht="15" customHeight="1" spans="1:8">
      <c r="A12" s="1" t="s">
        <v>0</v>
      </c>
      <c r="B12" s="8" t="s">
        <v>67</v>
      </c>
      <c r="C12" s="9" t="s">
        <v>68</v>
      </c>
      <c r="D12" s="10" t="s">
        <v>58</v>
      </c>
      <c r="E12" s="11" t="s">
        <v>69</v>
      </c>
      <c r="F12" s="13"/>
      <c r="G12" s="14" t="str">
        <f t="shared" si="0"/>
        <v/>
      </c>
      <c r="H12" s="1" t="s">
        <v>0</v>
      </c>
    </row>
    <row r="13" ht="15" customHeight="1" spans="1:8">
      <c r="A13" s="1" t="s">
        <v>0</v>
      </c>
      <c r="B13" s="8" t="s">
        <v>70</v>
      </c>
      <c r="C13" s="9" t="s">
        <v>71</v>
      </c>
      <c r="D13" s="10" t="s">
        <v>58</v>
      </c>
      <c r="E13" s="11" t="s">
        <v>72</v>
      </c>
      <c r="F13" s="13"/>
      <c r="G13" s="14" t="str">
        <f t="shared" si="0"/>
        <v/>
      </c>
      <c r="H13" s="1" t="s">
        <v>0</v>
      </c>
    </row>
    <row r="14" ht="15" customHeight="1" spans="1:8">
      <c r="A14" s="1" t="s">
        <v>0</v>
      </c>
      <c r="B14" s="8" t="s">
        <v>73</v>
      </c>
      <c r="C14" s="9" t="s">
        <v>74</v>
      </c>
      <c r="D14" s="10" t="s">
        <v>58</v>
      </c>
      <c r="E14" s="11" t="s">
        <v>75</v>
      </c>
      <c r="F14" s="13"/>
      <c r="G14" s="14" t="str">
        <f t="shared" si="0"/>
        <v/>
      </c>
      <c r="H14" s="1" t="s">
        <v>0</v>
      </c>
    </row>
    <row r="15" ht="15" customHeight="1" spans="1:8">
      <c r="A15" s="1" t="s">
        <v>0</v>
      </c>
      <c r="B15" s="8" t="s">
        <v>76</v>
      </c>
      <c r="C15" s="9" t="s">
        <v>77</v>
      </c>
      <c r="D15" s="10" t="s">
        <v>58</v>
      </c>
      <c r="E15" s="11" t="s">
        <v>78</v>
      </c>
      <c r="F15" s="13"/>
      <c r="G15" s="14" t="str">
        <f t="shared" si="0"/>
        <v/>
      </c>
      <c r="H15" s="1" t="s">
        <v>0</v>
      </c>
    </row>
    <row r="16" ht="15" customHeight="1" spans="1:8">
      <c r="A16" s="1" t="s">
        <v>0</v>
      </c>
      <c r="B16" s="8" t="s">
        <v>79</v>
      </c>
      <c r="C16" s="9" t="s">
        <v>80</v>
      </c>
      <c r="D16" s="10" t="s">
        <v>58</v>
      </c>
      <c r="E16" s="11" t="s">
        <v>81</v>
      </c>
      <c r="F16" s="13"/>
      <c r="G16" s="14" t="str">
        <f t="shared" si="0"/>
        <v/>
      </c>
      <c r="H16" s="1" t="s">
        <v>0</v>
      </c>
    </row>
    <row r="17" ht="15" customHeight="1" spans="1:8">
      <c r="A17" s="1" t="s">
        <v>0</v>
      </c>
      <c r="B17" s="8" t="s">
        <v>82</v>
      </c>
      <c r="C17" s="9" t="s">
        <v>83</v>
      </c>
      <c r="D17" s="10" t="s">
        <v>58</v>
      </c>
      <c r="E17" s="11" t="s">
        <v>84</v>
      </c>
      <c r="F17" s="13"/>
      <c r="G17" s="14" t="str">
        <f t="shared" si="0"/>
        <v/>
      </c>
      <c r="H17" s="1" t="s">
        <v>0</v>
      </c>
    </row>
    <row r="18" ht="15" customHeight="1" spans="1:8">
      <c r="A18" s="1" t="s">
        <v>0</v>
      </c>
      <c r="B18" s="8" t="s">
        <v>85</v>
      </c>
      <c r="C18" s="9" t="s">
        <v>86</v>
      </c>
      <c r="D18" s="10" t="s">
        <v>0</v>
      </c>
      <c r="E18" s="11" t="s">
        <v>0</v>
      </c>
      <c r="F18" s="11" t="s">
        <v>0</v>
      </c>
      <c r="G18" s="12" t="s">
        <v>0</v>
      </c>
      <c r="H18" s="1" t="s">
        <v>0</v>
      </c>
    </row>
    <row r="19" ht="15" customHeight="1" spans="1:8">
      <c r="A19" s="1" t="s">
        <v>0</v>
      </c>
      <c r="B19" s="8" t="s">
        <v>40</v>
      </c>
      <c r="C19" s="9" t="s">
        <v>86</v>
      </c>
      <c r="D19" s="10" t="s">
        <v>58</v>
      </c>
      <c r="E19" s="11" t="s">
        <v>87</v>
      </c>
      <c r="F19" s="13"/>
      <c r="G19" s="14" t="str">
        <f>IF(ISBLANK(E19),"",IF(ISBLANK(F19),"",E19*F19))</f>
        <v/>
      </c>
      <c r="H19" s="1" t="s">
        <v>0</v>
      </c>
    </row>
    <row r="20" ht="15" customHeight="1" spans="1:8">
      <c r="A20" s="1" t="s">
        <v>0</v>
      </c>
      <c r="B20" s="8" t="s">
        <v>44</v>
      </c>
      <c r="C20" s="9" t="s">
        <v>88</v>
      </c>
      <c r="D20" s="10" t="s">
        <v>58</v>
      </c>
      <c r="E20" s="11" t="s">
        <v>87</v>
      </c>
      <c r="F20" s="13"/>
      <c r="G20" s="14" t="str">
        <f>IF(ISBLANK(E20),"",IF(ISBLANK(F20),"",E20*F20))</f>
        <v/>
      </c>
      <c r="H20" s="1" t="s">
        <v>0</v>
      </c>
    </row>
    <row r="21" ht="15" customHeight="1" spans="1:8">
      <c r="A21" s="1" t="s">
        <v>0</v>
      </c>
      <c r="B21" s="8" t="s">
        <v>89</v>
      </c>
      <c r="C21" s="9" t="s">
        <v>90</v>
      </c>
      <c r="D21" s="10" t="s">
        <v>0</v>
      </c>
      <c r="E21" s="11" t="s">
        <v>0</v>
      </c>
      <c r="F21" s="11" t="s">
        <v>0</v>
      </c>
      <c r="G21" s="12" t="s">
        <v>0</v>
      </c>
      <c r="H21" s="1" t="s">
        <v>0</v>
      </c>
    </row>
    <row r="22" ht="15" customHeight="1" spans="1:8">
      <c r="A22" s="1" t="s">
        <v>0</v>
      </c>
      <c r="B22" s="8" t="s">
        <v>40</v>
      </c>
      <c r="C22" s="9" t="s">
        <v>91</v>
      </c>
      <c r="D22" s="10" t="s">
        <v>58</v>
      </c>
      <c r="E22" s="11" t="s">
        <v>92</v>
      </c>
      <c r="F22" s="13"/>
      <c r="G22" s="14" t="str">
        <f>IF(ISBLANK(E22),"",IF(ISBLANK(F22),"",E22*F22))</f>
        <v/>
      </c>
      <c r="H22" s="1" t="s">
        <v>0</v>
      </c>
    </row>
    <row r="23" ht="15" customHeight="1" spans="1:8">
      <c r="A23" s="1" t="s">
        <v>0</v>
      </c>
      <c r="B23" s="8" t="s">
        <v>93</v>
      </c>
      <c r="C23" s="9" t="s">
        <v>94</v>
      </c>
      <c r="D23" s="10" t="s">
        <v>0</v>
      </c>
      <c r="E23" s="11" t="s">
        <v>0</v>
      </c>
      <c r="F23" s="11" t="s">
        <v>0</v>
      </c>
      <c r="G23" s="12" t="s">
        <v>0</v>
      </c>
      <c r="H23" s="1" t="s">
        <v>0</v>
      </c>
    </row>
    <row r="24" ht="15" customHeight="1" spans="1:8">
      <c r="A24" s="1" t="s">
        <v>0</v>
      </c>
      <c r="B24" s="8" t="s">
        <v>40</v>
      </c>
      <c r="C24" s="9" t="s">
        <v>95</v>
      </c>
      <c r="D24" s="10" t="s">
        <v>58</v>
      </c>
      <c r="E24" s="11" t="s">
        <v>96</v>
      </c>
      <c r="F24" s="13"/>
      <c r="G24" s="14" t="str">
        <f t="shared" ref="G24:G29" si="1">IF(ISBLANK(E24),"",IF(ISBLANK(F24),"",E24*F24))</f>
        <v/>
      </c>
      <c r="H24" s="1" t="s">
        <v>0</v>
      </c>
    </row>
    <row r="25" ht="15" customHeight="1" spans="1:8">
      <c r="A25" s="1" t="s">
        <v>0</v>
      </c>
      <c r="B25" s="8" t="s">
        <v>44</v>
      </c>
      <c r="C25" s="9" t="s">
        <v>97</v>
      </c>
      <c r="D25" s="10" t="s">
        <v>58</v>
      </c>
      <c r="E25" s="11" t="s">
        <v>98</v>
      </c>
      <c r="F25" s="13"/>
      <c r="G25" s="14" t="str">
        <f t="shared" si="1"/>
        <v/>
      </c>
      <c r="H25" s="1" t="s">
        <v>0</v>
      </c>
    </row>
    <row r="26" ht="15" customHeight="1" spans="1:8">
      <c r="A26" s="1" t="s">
        <v>0</v>
      </c>
      <c r="B26" s="8" t="s">
        <v>62</v>
      </c>
      <c r="C26" s="9" t="s">
        <v>99</v>
      </c>
      <c r="D26" s="10" t="s">
        <v>58</v>
      </c>
      <c r="E26" s="11" t="s">
        <v>100</v>
      </c>
      <c r="F26" s="13"/>
      <c r="G26" s="14" t="str">
        <f t="shared" si="1"/>
        <v/>
      </c>
      <c r="H26" s="1" t="s">
        <v>0</v>
      </c>
    </row>
    <row r="27" ht="15" customHeight="1" spans="1:8">
      <c r="A27" s="1" t="s">
        <v>0</v>
      </c>
      <c r="B27" s="8" t="s">
        <v>65</v>
      </c>
      <c r="C27" s="9" t="s">
        <v>101</v>
      </c>
      <c r="D27" s="10" t="s">
        <v>58</v>
      </c>
      <c r="E27" s="11" t="s">
        <v>84</v>
      </c>
      <c r="F27" s="13"/>
      <c r="G27" s="14" t="str">
        <f t="shared" si="1"/>
        <v/>
      </c>
      <c r="H27" s="1" t="s">
        <v>0</v>
      </c>
    </row>
    <row r="28" ht="15" customHeight="1" spans="1:8">
      <c r="A28" s="1" t="s">
        <v>0</v>
      </c>
      <c r="B28" s="8" t="s">
        <v>67</v>
      </c>
      <c r="C28" s="9" t="s">
        <v>102</v>
      </c>
      <c r="D28" s="10" t="s">
        <v>103</v>
      </c>
      <c r="E28" s="11" t="s">
        <v>84</v>
      </c>
      <c r="F28" s="13"/>
      <c r="G28" s="14" t="str">
        <f t="shared" si="1"/>
        <v/>
      </c>
      <c r="H28" s="1" t="s">
        <v>0</v>
      </c>
    </row>
    <row r="29" ht="15" customHeight="1" spans="1:8">
      <c r="A29" s="1" t="s">
        <v>0</v>
      </c>
      <c r="B29" s="8" t="s">
        <v>70</v>
      </c>
      <c r="C29" s="9" t="s">
        <v>104</v>
      </c>
      <c r="D29" s="10" t="s">
        <v>58</v>
      </c>
      <c r="E29" s="11" t="s">
        <v>105</v>
      </c>
      <c r="F29" s="13"/>
      <c r="G29" s="14" t="str">
        <f t="shared" si="1"/>
        <v/>
      </c>
      <c r="H29" s="1" t="s">
        <v>0</v>
      </c>
    </row>
    <row r="30" ht="15" customHeight="1" spans="1:8">
      <c r="A30" s="1" t="s">
        <v>0</v>
      </c>
      <c r="B30" s="8" t="s">
        <v>106</v>
      </c>
      <c r="C30" s="9" t="s">
        <v>107</v>
      </c>
      <c r="D30" s="10" t="s">
        <v>0</v>
      </c>
      <c r="E30" s="11" t="s">
        <v>0</v>
      </c>
      <c r="F30" s="11" t="s">
        <v>0</v>
      </c>
      <c r="G30" s="12" t="s">
        <v>0</v>
      </c>
      <c r="H30" s="1" t="s">
        <v>0</v>
      </c>
    </row>
    <row r="31" ht="15" customHeight="1" spans="1:8">
      <c r="A31" s="1" t="s">
        <v>0</v>
      </c>
      <c r="B31" s="8" t="s">
        <v>40</v>
      </c>
      <c r="C31" s="9" t="s">
        <v>108</v>
      </c>
      <c r="D31" s="10" t="s">
        <v>103</v>
      </c>
      <c r="E31" s="11" t="s">
        <v>43</v>
      </c>
      <c r="F31" s="13"/>
      <c r="G31" s="14" t="str">
        <f t="shared" ref="G31:G38" si="2">IF(ISBLANK(E31),"",IF(ISBLANK(F31),"",E31*F31))</f>
        <v/>
      </c>
      <c r="H31" s="1" t="s">
        <v>0</v>
      </c>
    </row>
    <row r="32" ht="15" customHeight="1" spans="1:8">
      <c r="A32" s="1" t="s">
        <v>0</v>
      </c>
      <c r="B32" s="8" t="s">
        <v>44</v>
      </c>
      <c r="C32" s="9" t="s">
        <v>109</v>
      </c>
      <c r="D32" s="10" t="s">
        <v>103</v>
      </c>
      <c r="E32" s="11" t="s">
        <v>84</v>
      </c>
      <c r="F32" s="13"/>
      <c r="G32" s="14" t="str">
        <f t="shared" si="2"/>
        <v/>
      </c>
      <c r="H32" s="1" t="s">
        <v>0</v>
      </c>
    </row>
    <row r="33" ht="15" customHeight="1" spans="1:8">
      <c r="A33" s="1" t="s">
        <v>0</v>
      </c>
      <c r="B33" s="8" t="s">
        <v>62</v>
      </c>
      <c r="C33" s="9" t="s">
        <v>110</v>
      </c>
      <c r="D33" s="10" t="s">
        <v>111</v>
      </c>
      <c r="E33" s="11" t="s">
        <v>112</v>
      </c>
      <c r="F33" s="13"/>
      <c r="G33" s="14" t="str">
        <f t="shared" si="2"/>
        <v/>
      </c>
      <c r="H33" s="1" t="s">
        <v>0</v>
      </c>
    </row>
    <row r="34" ht="15" customHeight="1" spans="1:8">
      <c r="A34" s="1" t="s">
        <v>0</v>
      </c>
      <c r="B34" s="8" t="s">
        <v>65</v>
      </c>
      <c r="C34" s="9" t="s">
        <v>113</v>
      </c>
      <c r="D34" s="10" t="s">
        <v>111</v>
      </c>
      <c r="E34" s="11" t="s">
        <v>114</v>
      </c>
      <c r="F34" s="13"/>
      <c r="G34" s="14" t="str">
        <f t="shared" si="2"/>
        <v/>
      </c>
      <c r="H34" s="1" t="s">
        <v>0</v>
      </c>
    </row>
    <row r="35" ht="15" customHeight="1" spans="1:8">
      <c r="A35" s="1" t="s">
        <v>0</v>
      </c>
      <c r="B35" s="8" t="s">
        <v>67</v>
      </c>
      <c r="C35" s="9" t="s">
        <v>115</v>
      </c>
      <c r="D35" s="10" t="s">
        <v>111</v>
      </c>
      <c r="E35" s="11" t="s">
        <v>116</v>
      </c>
      <c r="F35" s="13"/>
      <c r="G35" s="14" t="str">
        <f t="shared" si="2"/>
        <v/>
      </c>
      <c r="H35" s="1" t="s">
        <v>0</v>
      </c>
    </row>
    <row r="36" ht="15" customHeight="1" spans="1:8">
      <c r="A36" s="1" t="s">
        <v>0</v>
      </c>
      <c r="B36" s="8" t="s">
        <v>70</v>
      </c>
      <c r="C36" s="9" t="s">
        <v>115</v>
      </c>
      <c r="D36" s="10" t="s">
        <v>111</v>
      </c>
      <c r="E36" s="11" t="s">
        <v>116</v>
      </c>
      <c r="F36" s="13"/>
      <c r="G36" s="14" t="str">
        <f t="shared" si="2"/>
        <v/>
      </c>
      <c r="H36" s="1" t="s">
        <v>0</v>
      </c>
    </row>
    <row r="37" ht="15" customHeight="1" spans="1:8">
      <c r="A37" s="1" t="s">
        <v>0</v>
      </c>
      <c r="B37" s="8" t="s">
        <v>73</v>
      </c>
      <c r="C37" s="9" t="s">
        <v>117</v>
      </c>
      <c r="D37" s="10" t="s">
        <v>111</v>
      </c>
      <c r="E37" s="11" t="s">
        <v>118</v>
      </c>
      <c r="F37" s="13"/>
      <c r="G37" s="14" t="str">
        <f t="shared" si="2"/>
        <v/>
      </c>
      <c r="H37" s="1" t="s">
        <v>0</v>
      </c>
    </row>
    <row r="38" ht="15" customHeight="1" spans="1:8">
      <c r="A38" s="1" t="s">
        <v>0</v>
      </c>
      <c r="B38" s="8" t="s">
        <v>76</v>
      </c>
      <c r="C38" s="9" t="s">
        <v>119</v>
      </c>
      <c r="D38" s="10" t="s">
        <v>120</v>
      </c>
      <c r="E38" s="11" t="s">
        <v>64</v>
      </c>
      <c r="F38" s="13"/>
      <c r="G38" s="14" t="str">
        <f t="shared" si="2"/>
        <v/>
      </c>
      <c r="H38" s="1" t="s">
        <v>0</v>
      </c>
    </row>
    <row r="39" ht="15" customHeight="1" spans="1:8">
      <c r="A39" s="1" t="s">
        <v>0</v>
      </c>
      <c r="B39" s="8" t="s">
        <v>121</v>
      </c>
      <c r="C39" s="9" t="s">
        <v>122</v>
      </c>
      <c r="D39" s="10" t="s">
        <v>0</v>
      </c>
      <c r="E39" s="11" t="s">
        <v>0</v>
      </c>
      <c r="F39" s="11" t="s">
        <v>0</v>
      </c>
      <c r="G39" s="12" t="s">
        <v>0</v>
      </c>
      <c r="H39" s="1" t="s">
        <v>0</v>
      </c>
    </row>
    <row r="40" ht="15" customHeight="1" spans="1:8">
      <c r="A40" s="1" t="s">
        <v>0</v>
      </c>
      <c r="B40" s="8" t="s">
        <v>123</v>
      </c>
      <c r="C40" s="9" t="s">
        <v>124</v>
      </c>
      <c r="D40" s="10" t="s">
        <v>0</v>
      </c>
      <c r="E40" s="11" t="s">
        <v>0</v>
      </c>
      <c r="F40" s="11" t="s">
        <v>0</v>
      </c>
      <c r="G40" s="12" t="s">
        <v>0</v>
      </c>
      <c r="H40" s="1" t="s">
        <v>0</v>
      </c>
    </row>
    <row r="41" ht="15" customHeight="1" spans="1:8">
      <c r="A41" s="1" t="s">
        <v>0</v>
      </c>
      <c r="B41" s="8" t="s">
        <v>40</v>
      </c>
      <c r="C41" s="9" t="s">
        <v>125</v>
      </c>
      <c r="D41" s="10" t="s">
        <v>126</v>
      </c>
      <c r="E41" s="11" t="s">
        <v>127</v>
      </c>
      <c r="F41" s="13"/>
      <c r="G41" s="14" t="str">
        <f>IF(ISBLANK(E41),"",IF(ISBLANK(F41),"",E41*F41))</f>
        <v/>
      </c>
      <c r="H41" s="1" t="s">
        <v>0</v>
      </c>
    </row>
    <row r="42" ht="15" customHeight="1" spans="1:8">
      <c r="A42" s="1" t="s">
        <v>0</v>
      </c>
      <c r="B42" s="8" t="s">
        <v>128</v>
      </c>
      <c r="C42" s="9" t="s">
        <v>129</v>
      </c>
      <c r="D42" s="10" t="s">
        <v>0</v>
      </c>
      <c r="E42" s="11" t="s">
        <v>0</v>
      </c>
      <c r="F42" s="11" t="s">
        <v>0</v>
      </c>
      <c r="G42" s="12" t="s">
        <v>0</v>
      </c>
      <c r="H42" s="1" t="s">
        <v>0</v>
      </c>
    </row>
    <row r="43" ht="15" customHeight="1" spans="1:8">
      <c r="A43" s="1" t="s">
        <v>0</v>
      </c>
      <c r="B43" s="8" t="s">
        <v>40</v>
      </c>
      <c r="C43" s="9" t="s">
        <v>130</v>
      </c>
      <c r="D43" s="10" t="s">
        <v>111</v>
      </c>
      <c r="E43" s="11" t="s">
        <v>131</v>
      </c>
      <c r="F43" s="13"/>
      <c r="G43" s="14" t="str">
        <f>IF(ISBLANK(E43),"",IF(ISBLANK(F43),"",E43*F43))</f>
        <v/>
      </c>
      <c r="H43" s="1" t="s">
        <v>0</v>
      </c>
    </row>
    <row r="44" ht="53" customHeight="1" spans="1:8">
      <c r="A44" s="1" t="s">
        <v>0</v>
      </c>
      <c r="B44" s="8" t="s">
        <v>0</v>
      </c>
      <c r="C44" s="9" t="s">
        <v>0</v>
      </c>
      <c r="D44" s="10" t="s">
        <v>0</v>
      </c>
      <c r="E44" s="11" t="s">
        <v>0</v>
      </c>
      <c r="F44" s="13" t="s">
        <v>0</v>
      </c>
      <c r="G44" s="14" t="s">
        <v>0</v>
      </c>
      <c r="H44" s="1" t="s">
        <v>0</v>
      </c>
    </row>
    <row r="45" ht="15" customHeight="1" spans="1:8">
      <c r="A45" s="1" t="s">
        <v>0</v>
      </c>
      <c r="B45" s="15" t="s">
        <v>132</v>
      </c>
      <c r="C45" s="15" t="s">
        <v>0</v>
      </c>
      <c r="D45" s="16">
        <f>SUM(G1:G44)</f>
        <v>0</v>
      </c>
      <c r="E45" s="16" t="s">
        <v>0</v>
      </c>
      <c r="F45" s="17" t="s">
        <v>51</v>
      </c>
      <c r="G45" s="17" t="s">
        <v>0</v>
      </c>
      <c r="H45" s="1" t="s">
        <v>0</v>
      </c>
    </row>
    <row r="46" ht="27" customHeight="1" spans="1:8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</row>
  </sheetData>
  <sheetProtection password="EFD5" sheet="1" objects="1" scenarios="1"/>
  <mergeCells count="6">
    <mergeCell ref="B2:G2"/>
    <mergeCell ref="B3:G3"/>
    <mergeCell ref="B4:G4"/>
    <mergeCell ref="B45:C45"/>
    <mergeCell ref="D45:E45"/>
    <mergeCell ref="F45:G45"/>
  </mergeCells>
  <pageMargins left="0" right="0" top="0" bottom="0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【】5.4 投标报价汇总表</vt:lpstr>
      <vt:lpstr>清单  第100章  总 则</vt:lpstr>
      <vt:lpstr>清单  第600章  安全设施及预埋管线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婷儿</cp:lastModifiedBy>
  <dcterms:created xsi:type="dcterms:W3CDTF">2026-04-20T03:43:14Z</dcterms:created>
  <dcterms:modified xsi:type="dcterms:W3CDTF">2026-04-20T04:45:43Z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7E07C5A7D41947218AAE94F8689B4E83_12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