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925" tabRatio="795" firstSheet="3" activeTab="4"/>
  </bookViews>
  <sheets>
    <sheet name="总表 " sheetId="1" state="hidden" r:id="rId1"/>
    <sheet name="总估算表" sheetId="2" state="hidden" r:id="rId2"/>
    <sheet name="综合估算表" sheetId="3" state="hidden" r:id="rId3"/>
    <sheet name="工程数量表" sheetId="16" r:id="rId4"/>
    <sheet name="应急物资" sheetId="17" r:id="rId5"/>
    <sheet name="渗滤液处理站设备" sheetId="15" state="hidden" r:id="rId6"/>
    <sheet name="其它费用" sheetId="5" state="hidden" r:id="rId7"/>
    <sheet name="建设单位管理费" sheetId="6" state="hidden" r:id="rId8"/>
    <sheet name="工程建设监理费" sheetId="7" state="hidden" r:id="rId9"/>
    <sheet name="前期工作咨询费" sheetId="8" state="hidden" r:id="rId10"/>
    <sheet name="工程设计费" sheetId="9" state="hidden" r:id="rId11"/>
    <sheet name="环境影响咨询费" sheetId="11" state="hidden" r:id="rId12"/>
    <sheet name="招标代理服务费" sheetId="12" state="hidden" r:id="rId13"/>
    <sheet name="施工图审查费" sheetId="13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bl" localSheetId="5">#REF!</definedName>
    <definedName name="bl" localSheetId="0">#REF!</definedName>
    <definedName name="bl">#REF!</definedName>
    <definedName name="daikuan">[1]auto!$B$9</definedName>
    <definedName name="ddlx">[1]auto!$C$24</definedName>
    <definedName name="dk" localSheetId="0">#REF!</definedName>
    <definedName name="dk">#REF!</definedName>
    <definedName name="dl" localSheetId="6">[2]input!$B$21</definedName>
    <definedName name="dl" localSheetId="5">[3]input!$B$21</definedName>
    <definedName name="dl">[2]input!$B$21</definedName>
    <definedName name="ds" localSheetId="5">[4]不打印!$B$10</definedName>
    <definedName name="ds">[5]不打印!$B$10</definedName>
    <definedName name="dtzj">[1]auto!$C$29</definedName>
    <definedName name="dy" localSheetId="0">#REF!</definedName>
    <definedName name="dy">#REF!</definedName>
    <definedName name="jbybf" localSheetId="6">[5]不打印!$B$10</definedName>
    <definedName name="jbybf" localSheetId="5">[4]不打印!$B$10</definedName>
    <definedName name="jbybf">[5]不打印!$B$10</definedName>
    <definedName name="jzzj">[1]auto!$C$27</definedName>
    <definedName name="K\" localSheetId="0">#REF!</definedName>
    <definedName name="K\">#REF!</definedName>
    <definedName name="ldzj" localSheetId="0">#REF!</definedName>
    <definedName name="ldzj">#REF!</definedName>
    <definedName name="ll" localSheetId="0">#REF!</definedName>
    <definedName name="ll">#REF!</definedName>
    <definedName name="m">[6]焚烧主厂房工艺设备!$K$27</definedName>
    <definedName name="mch" localSheetId="6">[5]不打印!$A$2</definedName>
    <definedName name="mch" localSheetId="5">[4]不打印!$A$2</definedName>
    <definedName name="mch">[5]不打印!$A$2</definedName>
    <definedName name="n" localSheetId="0">[6]焚烧主厂房工艺设备!#REF!</definedName>
    <definedName name="n">[6]焚烧主厂房工艺设备!#REF!</definedName>
    <definedName name="only1" localSheetId="0">[7]附表6!#REF!</definedName>
    <definedName name="only1">[7]附表6!#REF!</definedName>
    <definedName name="only2" localSheetId="0">[7]附表6!#REF!</definedName>
    <definedName name="only2">[7]附表6!#REF!</definedName>
    <definedName name="only3" localSheetId="0">[7]附表6!#REF!</definedName>
    <definedName name="only3">[7]附表6!#REF!</definedName>
    <definedName name="p" localSheetId="0">#REF!</definedName>
    <definedName name="p">#REF!</definedName>
    <definedName name="_xlnm.Print_Area" localSheetId="6">其它费用!$A$1:$D$24</definedName>
    <definedName name="_xlnm.Print_Area" localSheetId="4">应急物资!$A$1:$G$31</definedName>
    <definedName name="_xlnm.Print_Area" localSheetId="2">综合估算表!$A$1:$J$81</definedName>
    <definedName name="_xlnm.Print_Area" localSheetId="3">工程数量表!$A$1:$H$88</definedName>
    <definedName name="_xlnm.Print_Area" localSheetId="0">'总表 '!$A$1:$J$14</definedName>
    <definedName name="_xlnm.Print_Area" localSheetId="1">总估算表!$A$1:$H$18</definedName>
    <definedName name="_xlnm.Print_Titles" localSheetId="6">其它费用!$1:$2</definedName>
    <definedName name="_xlnm.Print_Titles" localSheetId="5">渗滤液处理站设备!$1:$3</definedName>
    <definedName name="_xlnm.Print_Titles" localSheetId="2">综合估算表!$1:$4</definedName>
    <definedName name="_xlnm.Print_Titles" localSheetId="3">工程数量表!$1:$3</definedName>
    <definedName name="_xlnm.Print_Titles" localSheetId="0">'总表 '!$3:4</definedName>
    <definedName name="_xlnm.Print_Titles" localSheetId="1">总估算表!$2:$3</definedName>
    <definedName name="qixian">[1]auto!$B$20</definedName>
    <definedName name="sbzj">[1]auto!$C$28</definedName>
    <definedName name="sh" localSheetId="0">#REF!</definedName>
    <definedName name="sh">#REF!</definedName>
    <definedName name="shl" localSheetId="0">#REF!</definedName>
    <definedName name="shl">#REF!</definedName>
    <definedName name="sjxs" localSheetId="0">#REF!</definedName>
    <definedName name="sjxs">#REF!</definedName>
    <definedName name="w">[6]龙岩!$M$4</definedName>
    <definedName name="wxtx">[1]auto!$C$30</definedName>
    <definedName name="x" localSheetId="0">#REF!</definedName>
    <definedName name="x">#REF!</definedName>
    <definedName name="y">'[8]总估算表(一期）'!$O$5</definedName>
    <definedName name="yxtsh">[1]auto!$C$26</definedName>
    <definedName name="yzf" localSheetId="0">#REF!</definedName>
    <definedName name="yzf">#REF!</definedName>
    <definedName name="ZTZ" localSheetId="0">#REF!</definedName>
    <definedName name="ZTZ">#REF!</definedName>
    <definedName name="电气" localSheetId="5">[3]input!$B$21</definedName>
    <definedName name="电气">[2]input!$B$21</definedName>
    <definedName name="其他2" localSheetId="0">[7]附表6!#REF!</definedName>
    <definedName name="其他2">[7]附表6!#REF!</definedName>
    <definedName name="曲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<sst xmlns="http://schemas.openxmlformats.org/spreadsheetml/2006/main" count="926" uniqueCount="581">
  <si>
    <r>
      <rPr>
        <b/>
        <sz val="16"/>
        <rFont val="宋体"/>
        <charset val="134"/>
      </rPr>
      <t>附表</t>
    </r>
    <r>
      <rPr>
        <b/>
        <sz val="16"/>
        <rFont val="Arial"/>
        <charset val="134"/>
      </rPr>
      <t>18-1</t>
    </r>
    <r>
      <rPr>
        <b/>
        <sz val="16"/>
        <rFont val="宋体"/>
        <charset val="134"/>
      </rPr>
      <t>：总投资估算表</t>
    </r>
  </si>
  <si>
    <t>项目名称：凤庆县鲁史镇垃圾处理工程</t>
  </si>
  <si>
    <t>序号</t>
  </si>
  <si>
    <r>
      <rPr>
        <b/>
        <sz val="10"/>
        <rFont val="宋体"/>
        <charset val="134"/>
      </rPr>
      <t>工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程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和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费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用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名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称</t>
    </r>
  </si>
  <si>
    <r>
      <rPr>
        <b/>
        <sz val="10"/>
        <rFont val="宋体"/>
        <charset val="134"/>
      </rPr>
      <t>估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算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金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额</t>
    </r>
    <r>
      <rPr>
        <b/>
        <sz val="10"/>
        <rFont val="Arial"/>
        <charset val="134"/>
      </rPr>
      <t xml:space="preserve">  </t>
    </r>
    <r>
      <rPr>
        <b/>
        <sz val="10"/>
        <rFont val="宋体"/>
        <charset val="134"/>
      </rPr>
      <t>（万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元）</t>
    </r>
  </si>
  <si>
    <t>比例</t>
  </si>
  <si>
    <t>建筑工程</t>
  </si>
  <si>
    <t>设备及工
器具购置</t>
  </si>
  <si>
    <t>安装工程</t>
  </si>
  <si>
    <t>其它费用</t>
  </si>
  <si>
    <t>预备费</t>
  </si>
  <si>
    <t>流动资金</t>
  </si>
  <si>
    <r>
      <rPr>
        <b/>
        <sz val="10"/>
        <rFont val="宋体"/>
        <charset val="134"/>
      </rPr>
      <t>合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计</t>
    </r>
  </si>
  <si>
    <t>一</t>
  </si>
  <si>
    <t>分项工程投资</t>
  </si>
  <si>
    <t>卫生填埋场工程</t>
  </si>
  <si>
    <t>收运设施</t>
  </si>
  <si>
    <t>二</t>
  </si>
  <si>
    <t>项目总投资</t>
  </si>
  <si>
    <t>占总投资比例</t>
  </si>
  <si>
    <r>
      <rPr>
        <b/>
        <sz val="16"/>
        <rFont val="宋体"/>
        <charset val="134"/>
      </rPr>
      <t>附表</t>
    </r>
    <r>
      <rPr>
        <b/>
        <sz val="16"/>
        <rFont val="Arial"/>
        <charset val="134"/>
      </rPr>
      <t>1</t>
    </r>
    <r>
      <rPr>
        <b/>
        <sz val="16"/>
        <rFont val="宋体"/>
        <charset val="134"/>
      </rPr>
      <t>：工程总估算表</t>
    </r>
  </si>
  <si>
    <r>
      <rPr>
        <b/>
        <sz val="10"/>
        <rFont val="宋体"/>
        <charset val="134"/>
      </rPr>
      <t>序号</t>
    </r>
  </si>
  <si>
    <t>占总投资      比例</t>
  </si>
  <si>
    <r>
      <rPr>
        <b/>
        <sz val="10"/>
        <rFont val="宋体"/>
        <charset val="134"/>
      </rPr>
      <t>建筑工程</t>
    </r>
  </si>
  <si>
    <r>
      <rPr>
        <b/>
        <sz val="10"/>
        <rFont val="宋体"/>
        <charset val="134"/>
      </rPr>
      <t>设备及工
器具购置</t>
    </r>
  </si>
  <si>
    <r>
      <rPr>
        <b/>
        <sz val="10"/>
        <rFont val="宋体"/>
        <charset val="134"/>
      </rPr>
      <t>安装工程</t>
    </r>
  </si>
  <si>
    <r>
      <rPr>
        <b/>
        <sz val="10"/>
        <rFont val="宋体"/>
        <charset val="134"/>
      </rPr>
      <t>其它费用</t>
    </r>
  </si>
  <si>
    <r>
      <rPr>
        <b/>
        <sz val="10"/>
        <rFont val="宋体"/>
        <charset val="134"/>
      </rPr>
      <t>一</t>
    </r>
  </si>
  <si>
    <t>一期工程费用</t>
  </si>
  <si>
    <r>
      <rPr>
        <b/>
        <sz val="10"/>
        <rFont val="宋体"/>
        <charset val="134"/>
      </rPr>
      <t>二</t>
    </r>
  </si>
  <si>
    <r>
      <rPr>
        <b/>
        <sz val="10"/>
        <rFont val="宋体"/>
        <charset val="134"/>
      </rPr>
      <t>第二部分：其他费用</t>
    </r>
  </si>
  <si>
    <r>
      <rPr>
        <b/>
        <sz val="10"/>
        <rFont val="宋体"/>
        <charset val="134"/>
      </rPr>
      <t>三</t>
    </r>
  </si>
  <si>
    <r>
      <rPr>
        <b/>
        <sz val="10"/>
        <rFont val="宋体"/>
        <charset val="134"/>
      </rPr>
      <t>基本预备费（8</t>
    </r>
    <r>
      <rPr>
        <b/>
        <sz val="10"/>
        <rFont val="Arial"/>
        <charset val="134"/>
      </rPr>
      <t>%</t>
    </r>
    <r>
      <rPr>
        <b/>
        <sz val="10"/>
        <rFont val="宋体"/>
        <charset val="134"/>
      </rPr>
      <t>）</t>
    </r>
  </si>
  <si>
    <r>
      <rPr>
        <b/>
        <sz val="10"/>
        <rFont val="宋体"/>
        <charset val="134"/>
      </rPr>
      <t>四</t>
    </r>
  </si>
  <si>
    <t>一期总投资</t>
  </si>
  <si>
    <t>五</t>
  </si>
  <si>
    <t>二期工程费用</t>
  </si>
  <si>
    <t>老填埋场封场工程</t>
  </si>
  <si>
    <t>六</t>
  </si>
  <si>
    <r>
      <rPr>
        <b/>
        <sz val="10"/>
        <rFont val="宋体"/>
        <charset val="134"/>
      </rPr>
      <t>涨价预备费</t>
    </r>
    <r>
      <rPr>
        <b/>
        <sz val="10"/>
        <rFont val="Arial"/>
        <charset val="134"/>
      </rPr>
      <t xml:space="preserve"> </t>
    </r>
  </si>
  <si>
    <t>七</t>
  </si>
  <si>
    <r>
      <rPr>
        <b/>
        <sz val="10"/>
        <rFont val="宋体"/>
        <charset val="134"/>
      </rPr>
      <t>建设期贷款利息</t>
    </r>
  </si>
  <si>
    <r>
      <rPr>
        <b/>
        <sz val="10"/>
        <rFont val="宋体"/>
        <charset val="134"/>
      </rPr>
      <t>七</t>
    </r>
  </si>
  <si>
    <r>
      <rPr>
        <b/>
        <sz val="10"/>
        <rFont val="宋体"/>
        <charset val="134"/>
      </rPr>
      <t>铺底流动资金</t>
    </r>
  </si>
  <si>
    <r>
      <rPr>
        <b/>
        <sz val="10"/>
        <rFont val="宋体"/>
        <charset val="134"/>
      </rPr>
      <t>八</t>
    </r>
  </si>
  <si>
    <r>
      <rPr>
        <b/>
        <sz val="10"/>
        <rFont val="宋体"/>
        <charset val="134"/>
      </rPr>
      <t>项目总投资</t>
    </r>
  </si>
  <si>
    <t>江村沟26年生活垃圾填埋场运维费估算表</t>
  </si>
  <si>
    <r>
      <rPr>
        <b/>
        <sz val="10"/>
        <rFont val="宋体"/>
        <charset val="134"/>
      </rPr>
      <t>工程或费用名称</t>
    </r>
  </si>
  <si>
    <r>
      <rPr>
        <b/>
        <sz val="10"/>
        <rFont val="宋体"/>
        <charset val="134"/>
      </rPr>
      <t>估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算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金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额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（万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元）</t>
    </r>
  </si>
  <si>
    <r>
      <rPr>
        <b/>
        <sz val="10"/>
        <rFont val="宋体"/>
        <charset val="134"/>
      </rPr>
      <t>技术经济指标</t>
    </r>
  </si>
  <si>
    <r>
      <rPr>
        <b/>
        <sz val="10"/>
        <rFont val="宋体"/>
        <charset val="134"/>
      </rPr>
      <t>设备及工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器具购置</t>
    </r>
  </si>
  <si>
    <r>
      <rPr>
        <b/>
        <sz val="10"/>
        <rFont val="宋体"/>
        <charset val="134"/>
      </rPr>
      <t>其他费用</t>
    </r>
  </si>
  <si>
    <r>
      <rPr>
        <b/>
        <sz val="10"/>
        <rFont val="宋体"/>
        <charset val="134"/>
      </rPr>
      <t>合计</t>
    </r>
  </si>
  <si>
    <r>
      <rPr>
        <b/>
        <sz val="10"/>
        <rFont val="宋体"/>
        <charset val="134"/>
      </rPr>
      <t>单位</t>
    </r>
  </si>
  <si>
    <r>
      <rPr>
        <b/>
        <sz val="10"/>
        <rFont val="宋体"/>
        <charset val="134"/>
      </rPr>
      <t>数量</t>
    </r>
  </si>
  <si>
    <r>
      <rPr>
        <b/>
        <sz val="10"/>
        <rFont val="宋体"/>
        <charset val="134"/>
      </rPr>
      <t>单位价值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（元）</t>
    </r>
  </si>
  <si>
    <r>
      <rPr>
        <b/>
        <sz val="10"/>
        <rFont val="宋体"/>
        <charset val="134"/>
      </rPr>
      <t>工程费用</t>
    </r>
  </si>
  <si>
    <r>
      <rPr>
        <b/>
        <sz val="10"/>
        <rFont val="宋体"/>
        <charset val="134"/>
      </rPr>
      <t>清污分流</t>
    </r>
  </si>
  <si>
    <t>全场抽排管道浮球控制开关采购安装</t>
  </si>
  <si>
    <t>套</t>
  </si>
  <si>
    <r>
      <rPr>
        <sz val="10"/>
        <color theme="1"/>
        <rFont val="宋体"/>
        <charset val="134"/>
      </rPr>
      <t>坝体坡面勾缝</t>
    </r>
    <r>
      <rPr>
        <sz val="10"/>
        <color theme="1"/>
        <rFont val="Arial"/>
        <charset val="134"/>
      </rPr>
      <t>C30</t>
    </r>
  </si>
  <si>
    <r>
      <rPr>
        <sz val="10"/>
        <rFont val="Arial"/>
        <charset val="134"/>
      </rPr>
      <t>m</t>
    </r>
    <r>
      <rPr>
        <vertAlign val="superscript"/>
        <sz val="10"/>
        <rFont val="Arial"/>
        <charset val="134"/>
      </rPr>
      <t>2</t>
    </r>
  </si>
  <si>
    <r>
      <rPr>
        <sz val="10"/>
        <color theme="1"/>
        <rFont val="宋体"/>
        <charset val="134"/>
      </rPr>
      <t>挡水墙（</t>
    </r>
    <r>
      <rPr>
        <sz val="10"/>
        <color theme="1"/>
        <rFont val="Arial"/>
        <charset val="134"/>
      </rPr>
      <t xml:space="preserve">C30 B*H=0.4*0.2 </t>
    </r>
    <r>
      <rPr>
        <sz val="10"/>
        <color theme="1"/>
        <rFont val="宋体"/>
        <charset val="134"/>
      </rPr>
      <t>含基础处理）</t>
    </r>
  </si>
  <si>
    <t>m</t>
  </si>
  <si>
    <r>
      <rPr>
        <sz val="10"/>
        <color theme="1"/>
        <rFont val="宋体"/>
        <charset val="134"/>
      </rPr>
      <t>排水管道（</t>
    </r>
    <r>
      <rPr>
        <sz val="10"/>
        <color theme="1"/>
        <rFont val="Arial"/>
        <charset val="134"/>
      </rPr>
      <t>DN300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>HDPE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</si>
  <si>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Arial"/>
        <charset val="134"/>
      </rPr>
      <t>HDPE</t>
    </r>
    <r>
      <rPr>
        <sz val="10"/>
        <color theme="1"/>
        <rFont val="宋体"/>
        <charset val="134"/>
      </rPr>
      <t>管（</t>
    </r>
    <r>
      <rPr>
        <sz val="10"/>
        <color theme="1"/>
        <rFont val="Arial"/>
        <charset val="134"/>
      </rPr>
      <t>DN500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</si>
  <si>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防渗焊接（</t>
    </r>
    <r>
      <rPr>
        <sz val="10"/>
        <color theme="1"/>
        <rFont val="Arial"/>
        <charset val="134"/>
      </rPr>
      <t>2.0mmHDPE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</si>
  <si>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混凝土挡墙（</t>
    </r>
    <r>
      <rPr>
        <sz val="10"/>
        <color theme="1"/>
        <rFont val="Arial"/>
        <charset val="134"/>
      </rPr>
      <t>C30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>L*B*H=9.0*0.6*1.0</t>
    </r>
    <r>
      <rPr>
        <sz val="10"/>
        <color theme="1"/>
        <rFont val="宋体"/>
        <charset val="134"/>
      </rPr>
      <t>）</t>
    </r>
  </si>
  <si>
    <r>
      <rPr>
        <sz val="10"/>
        <rFont val="Arial"/>
        <charset val="134"/>
      </rPr>
      <t>m</t>
    </r>
    <r>
      <rPr>
        <vertAlign val="superscript"/>
        <sz val="10"/>
        <rFont val="Arial"/>
        <charset val="134"/>
      </rPr>
      <t>3</t>
    </r>
  </si>
  <si>
    <r>
      <rPr>
        <sz val="10"/>
        <color theme="1"/>
        <rFont val="宋体"/>
        <charset val="134"/>
      </rPr>
      <t>混凝土注浆（</t>
    </r>
    <r>
      <rPr>
        <sz val="10"/>
        <color theme="1"/>
        <rFont val="Arial"/>
        <charset val="134"/>
      </rPr>
      <t>C30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</si>
  <si>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应急泵房改造（轻钢结构（</t>
    </r>
    <r>
      <rPr>
        <sz val="10"/>
        <color theme="1"/>
        <rFont val="Arial"/>
        <charset val="134"/>
      </rPr>
      <t>3m×6m</t>
    </r>
    <r>
      <rPr>
        <sz val="10"/>
        <color theme="1"/>
        <rFont val="宋体"/>
        <charset val="134"/>
      </rPr>
      <t>））</t>
    </r>
  </si>
  <si>
    <t>座</t>
  </si>
  <si>
    <r>
      <rPr>
        <sz val="10"/>
        <color theme="1"/>
        <rFont val="宋体"/>
        <charset val="134"/>
      </rPr>
      <t>沉砂池两侧降水（</t>
    </r>
    <r>
      <rPr>
        <sz val="10"/>
        <color theme="1"/>
        <rFont val="Arial"/>
        <charset val="134"/>
      </rPr>
      <t>2.0m×1.0m</t>
    </r>
    <r>
      <rPr>
        <sz val="10"/>
        <color theme="1"/>
        <rFont val="宋体"/>
        <charset val="134"/>
      </rPr>
      <t>排水盲沟）</t>
    </r>
  </si>
  <si>
    <r>
      <rPr>
        <sz val="10"/>
        <color theme="1"/>
        <rFont val="宋体"/>
        <charset val="134"/>
      </rPr>
      <t>提升泵（</t>
    </r>
    <r>
      <rPr>
        <sz val="10"/>
        <color theme="1"/>
        <rFont val="Arial"/>
        <charset val="134"/>
      </rPr>
      <t>h=10m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>L=30m</t>
    </r>
    <r>
      <rPr>
        <vertAlign val="superscript"/>
        <sz val="10"/>
        <color theme="1"/>
        <rFont val="Arial"/>
        <charset val="134"/>
      </rPr>
      <t>3</t>
    </r>
    <r>
      <rPr>
        <sz val="10"/>
        <color theme="1"/>
        <rFont val="Arial"/>
        <charset val="134"/>
      </rPr>
      <t>/h</t>
    </r>
    <r>
      <rPr>
        <sz val="10"/>
        <color theme="1"/>
        <rFont val="宋体"/>
        <charset val="134"/>
      </rPr>
      <t>）</t>
    </r>
  </si>
  <si>
    <t>台</t>
  </si>
  <si>
    <r>
      <rPr>
        <sz val="10"/>
        <color theme="1"/>
        <rFont val="宋体"/>
        <charset val="134"/>
      </rPr>
      <t>沉砂池周边硬化</t>
    </r>
  </si>
  <si>
    <r>
      <rPr>
        <sz val="10"/>
        <color theme="1"/>
        <rFont val="宋体"/>
        <charset val="134"/>
      </rPr>
      <t>基坑开挖（含钢板桩支护）</t>
    </r>
  </si>
  <si>
    <r>
      <rPr>
        <sz val="10"/>
        <color theme="1"/>
        <rFont val="宋体"/>
        <charset val="134"/>
      </rPr>
      <t>碎石垫层回填</t>
    </r>
  </si>
  <si>
    <r>
      <rPr>
        <sz val="10"/>
        <color theme="1"/>
        <rFont val="宋体"/>
        <charset val="134"/>
      </rPr>
      <t>回填土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</si>
  <si>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Arial"/>
        <charset val="134"/>
      </rPr>
      <t xml:space="preserve"> DN200</t>
    </r>
  </si>
  <si>
    <r>
      <rPr>
        <sz val="10"/>
        <color theme="1"/>
        <rFont val="宋体"/>
        <charset val="134"/>
      </rPr>
      <t>管道混凝土包覆</t>
    </r>
    <r>
      <rPr>
        <sz val="10"/>
        <color theme="1"/>
        <rFont val="Arial"/>
        <charset val="134"/>
      </rPr>
      <t>C30</t>
    </r>
  </si>
  <si>
    <r>
      <rPr>
        <b/>
        <sz val="10"/>
        <rFont val="宋体"/>
        <charset val="134"/>
      </rPr>
      <t>地表水导排设施</t>
    </r>
  </si>
  <si>
    <r>
      <rPr>
        <sz val="10"/>
        <color theme="1"/>
        <rFont val="宋体"/>
        <charset val="134"/>
      </rPr>
      <t>排水沟清淤（人工）</t>
    </r>
  </si>
  <si>
    <r>
      <rPr>
        <sz val="10"/>
        <color rgb="FF000000"/>
        <rFont val="Arial"/>
        <charset val="134"/>
      </rPr>
      <t>m</t>
    </r>
    <r>
      <rPr>
        <vertAlign val="superscript"/>
        <sz val="10"/>
        <color rgb="FF000000"/>
        <rFont val="Arial"/>
        <charset val="134"/>
      </rPr>
      <t>3</t>
    </r>
  </si>
  <si>
    <r>
      <rPr>
        <sz val="10"/>
        <color theme="1"/>
        <rFont val="宋体"/>
        <charset val="134"/>
      </rPr>
      <t>排水沟修缮（预制</t>
    </r>
    <r>
      <rPr>
        <sz val="10"/>
        <color theme="1"/>
        <rFont val="Arial"/>
        <charset val="134"/>
      </rPr>
      <t>0.5*0.6m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</si>
  <si>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预制钢筋混凝土盖板（</t>
    </r>
    <r>
      <rPr>
        <sz val="10"/>
        <color theme="1"/>
        <rFont val="Arial"/>
        <charset val="134"/>
      </rPr>
      <t>1.5*0.49*0.08m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</si>
  <si>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雨水管道维修改造</t>
    </r>
    <r>
      <rPr>
        <sz val="10"/>
        <color theme="1"/>
        <rFont val="Arial"/>
        <charset val="134"/>
      </rPr>
      <t>(HDPE DN315)</t>
    </r>
  </si>
  <si>
    <t>588*4*200</t>
  </si>
  <si>
    <r>
      <rPr>
        <sz val="10"/>
        <color theme="1"/>
        <rFont val="Arial"/>
        <charset val="134"/>
      </rPr>
      <t>1.0mmHDPE</t>
    </r>
    <r>
      <rPr>
        <sz val="10"/>
        <color theme="1"/>
        <rFont val="宋体"/>
        <charset val="134"/>
      </rPr>
      <t>膜</t>
    </r>
  </si>
  <si>
    <r>
      <rPr>
        <sz val="10"/>
        <color theme="1"/>
        <rFont val="宋体"/>
        <charset val="134"/>
      </rPr>
      <t>不锈钢压条</t>
    </r>
  </si>
  <si>
    <r>
      <rPr>
        <sz val="10"/>
        <color theme="1"/>
        <rFont val="宋体"/>
        <charset val="134"/>
      </rPr>
      <t>螺栓</t>
    </r>
  </si>
  <si>
    <r>
      <rPr>
        <sz val="10"/>
        <color theme="1"/>
        <rFont val="宋体"/>
        <charset val="134"/>
      </rPr>
      <t>排水网垫</t>
    </r>
  </si>
  <si>
    <r>
      <rPr>
        <sz val="10"/>
        <color theme="1"/>
        <rFont val="Arial"/>
        <charset val="134"/>
      </rPr>
      <t>1.0mm</t>
    </r>
    <r>
      <rPr>
        <sz val="10"/>
        <color theme="1"/>
        <rFont val="宋体"/>
        <charset val="134"/>
      </rPr>
      <t>厚</t>
    </r>
    <r>
      <rPr>
        <sz val="10"/>
        <color theme="1"/>
        <rFont val="Arial"/>
        <charset val="134"/>
      </rPr>
      <t>HDPE</t>
    </r>
    <r>
      <rPr>
        <sz val="10"/>
        <color theme="1"/>
        <rFont val="宋体"/>
        <charset val="134"/>
      </rPr>
      <t>膜</t>
    </r>
  </si>
  <si>
    <r>
      <rPr>
        <sz val="10"/>
        <color theme="1"/>
        <rFont val="Arial"/>
        <charset val="134"/>
      </rPr>
      <t>HDPE</t>
    </r>
    <r>
      <rPr>
        <sz val="10"/>
        <color theme="1"/>
        <rFont val="宋体"/>
        <charset val="134"/>
      </rPr>
      <t>膜焊接</t>
    </r>
  </si>
  <si>
    <r>
      <rPr>
        <sz val="10"/>
        <color theme="1"/>
        <rFont val="宋体"/>
        <charset val="134"/>
      </rPr>
      <t>排水渠找坡填方</t>
    </r>
  </si>
  <si>
    <r>
      <rPr>
        <sz val="10"/>
        <color theme="1"/>
        <rFont val="宋体"/>
        <charset val="134"/>
      </rPr>
      <t>排水渠找坡挖方</t>
    </r>
  </si>
  <si>
    <r>
      <rPr>
        <b/>
        <sz val="10"/>
        <color theme="1"/>
        <rFont val="宋体"/>
        <charset val="134"/>
      </rPr>
      <t>防渗系统保护</t>
    </r>
  </si>
  <si>
    <r>
      <rPr>
        <sz val="10"/>
        <color theme="1"/>
        <rFont val="Arial"/>
        <charset val="134"/>
      </rPr>
      <t>1.5mm</t>
    </r>
    <r>
      <rPr>
        <sz val="10"/>
        <color theme="1"/>
        <rFont val="宋体"/>
        <charset val="134"/>
      </rPr>
      <t>光面</t>
    </r>
    <r>
      <rPr>
        <sz val="10"/>
        <color theme="1"/>
        <rFont val="Arial"/>
        <charset val="134"/>
      </rPr>
      <t>HDPE</t>
    </r>
    <r>
      <rPr>
        <sz val="10"/>
        <color theme="1"/>
        <rFont val="宋体"/>
        <charset val="134"/>
      </rPr>
      <t>膜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替换</t>
    </r>
  </si>
  <si>
    <t>m²</t>
  </si>
  <si>
    <r>
      <rPr>
        <sz val="10"/>
        <color theme="1"/>
        <rFont val="Arial"/>
        <charset val="134"/>
      </rPr>
      <t>HDPE</t>
    </r>
    <r>
      <rPr>
        <sz val="10"/>
        <color theme="1"/>
        <rFont val="宋体"/>
        <charset val="134"/>
      </rPr>
      <t>膜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修补</t>
    </r>
  </si>
  <si>
    <t>个</t>
  </si>
  <si>
    <r>
      <rPr>
        <sz val="10"/>
        <color theme="1"/>
        <rFont val="Arial"/>
        <charset val="134"/>
      </rPr>
      <t>1.5mmHDPE</t>
    </r>
    <r>
      <rPr>
        <sz val="10"/>
        <color theme="1"/>
        <rFont val="宋体"/>
        <charset val="134"/>
      </rPr>
      <t>膜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检测</t>
    </r>
  </si>
  <si>
    <r>
      <rPr>
        <sz val="10"/>
        <color theme="1"/>
        <rFont val="宋体"/>
        <charset val="134"/>
      </rPr>
      <t>锚固工程</t>
    </r>
    <r>
      <rPr>
        <sz val="10"/>
        <color theme="1"/>
        <rFont val="Arial"/>
        <charset val="134"/>
      </rPr>
      <t>0.5*0.5m</t>
    </r>
  </si>
  <si>
    <r>
      <rPr>
        <sz val="10"/>
        <color theme="1"/>
        <rFont val="宋体"/>
        <charset val="134"/>
      </rPr>
      <t>保护土层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土方</t>
    </r>
    <r>
      <rPr>
        <sz val="10"/>
        <color theme="1"/>
        <rFont val="Arial"/>
        <charset val="134"/>
      </rPr>
      <t>)</t>
    </r>
  </si>
  <si>
    <r>
      <rPr>
        <b/>
        <sz val="10"/>
        <color theme="1"/>
        <rFont val="宋体"/>
        <charset val="134"/>
      </rPr>
      <t>渗沥液抽排系统维护</t>
    </r>
  </si>
  <si>
    <t>渗沥液抽排井清理维护</t>
  </si>
  <si>
    <r>
      <rPr>
        <sz val="10"/>
        <color theme="1"/>
        <rFont val="宋体"/>
        <charset val="134"/>
      </rPr>
      <t>配套管道维护</t>
    </r>
  </si>
  <si>
    <t>项</t>
  </si>
  <si>
    <r>
      <rPr>
        <sz val="10"/>
        <color theme="1"/>
        <rFont val="宋体"/>
        <charset val="134"/>
      </rPr>
      <t>渗滤液</t>
    </r>
    <r>
      <rPr>
        <sz val="10"/>
        <rFont val="宋体"/>
        <charset val="134"/>
      </rPr>
      <t>管道更换</t>
    </r>
    <r>
      <rPr>
        <sz val="10"/>
        <rFont val="Arial"/>
        <charset val="134"/>
      </rPr>
      <t>(dn500HDPE</t>
    </r>
    <r>
      <rPr>
        <sz val="10"/>
        <rFont val="宋体"/>
        <charset val="134"/>
      </rPr>
      <t>管</t>
    </r>
    <r>
      <rPr>
        <sz val="10"/>
        <rFont val="Arial"/>
        <charset val="134"/>
      </rPr>
      <t>)</t>
    </r>
  </si>
  <si>
    <r>
      <rPr>
        <sz val="10"/>
        <color theme="1"/>
        <rFont val="宋体"/>
        <charset val="134"/>
      </rPr>
      <t>渗滤液</t>
    </r>
    <r>
      <rPr>
        <sz val="10"/>
        <rFont val="宋体"/>
        <charset val="134"/>
      </rPr>
      <t>管道清理</t>
    </r>
    <r>
      <rPr>
        <sz val="10"/>
        <rFont val="Arial"/>
        <charset val="134"/>
      </rPr>
      <t>HDPE</t>
    </r>
    <r>
      <rPr>
        <sz val="10"/>
        <rFont val="宋体"/>
        <charset val="134"/>
      </rPr>
      <t>管</t>
    </r>
  </si>
  <si>
    <r>
      <rPr>
        <b/>
        <sz val="10"/>
        <rFont val="宋体"/>
        <charset val="134"/>
      </rPr>
      <t>五</t>
    </r>
  </si>
  <si>
    <r>
      <rPr>
        <b/>
        <sz val="10"/>
        <rFont val="宋体"/>
        <charset val="134"/>
      </rPr>
      <t>机械设备维护</t>
    </r>
  </si>
  <si>
    <r>
      <rPr>
        <sz val="10"/>
        <color theme="1"/>
        <rFont val="宋体"/>
        <charset val="134"/>
      </rPr>
      <t>常用作业机械维护</t>
    </r>
  </si>
  <si>
    <r>
      <rPr>
        <sz val="10"/>
        <rFont val="宋体"/>
        <charset val="134"/>
      </rPr>
      <t>台</t>
    </r>
  </si>
  <si>
    <r>
      <rPr>
        <sz val="10"/>
        <color theme="1"/>
        <rFont val="宋体"/>
        <charset val="134"/>
      </rPr>
      <t>备用机械维护</t>
    </r>
  </si>
  <si>
    <r>
      <rPr>
        <sz val="10"/>
        <color theme="1"/>
        <rFont val="宋体"/>
        <charset val="134"/>
      </rPr>
      <t>火炬燃烧系统维护</t>
    </r>
  </si>
  <si>
    <r>
      <rPr>
        <sz val="10"/>
        <color theme="1"/>
        <rFont val="宋体"/>
        <charset val="134"/>
      </rPr>
      <t>空压机维护</t>
    </r>
  </si>
  <si>
    <r>
      <rPr>
        <sz val="10"/>
        <color theme="1"/>
        <rFont val="Arial"/>
        <charset val="134"/>
      </rPr>
      <t>350</t>
    </r>
    <r>
      <rPr>
        <sz val="10"/>
        <color theme="1"/>
        <rFont val="宋体"/>
        <charset val="134"/>
      </rPr>
      <t>发电机保养、水箱保养</t>
    </r>
  </si>
  <si>
    <r>
      <rPr>
        <sz val="10"/>
        <color rgb="FF000000"/>
        <rFont val="宋体"/>
        <charset val="134"/>
      </rPr>
      <t>台</t>
    </r>
  </si>
  <si>
    <r>
      <rPr>
        <sz val="10"/>
        <color theme="1"/>
        <rFont val="Arial"/>
        <charset val="134"/>
      </rPr>
      <t>250</t>
    </r>
    <r>
      <rPr>
        <sz val="10"/>
        <color theme="1"/>
        <rFont val="宋体"/>
        <charset val="134"/>
      </rPr>
      <t>发电机保养</t>
    </r>
  </si>
  <si>
    <r>
      <rPr>
        <sz val="10"/>
        <color theme="1"/>
        <rFont val="宋体"/>
        <charset val="134"/>
      </rPr>
      <t>小发电机保养</t>
    </r>
  </si>
  <si>
    <r>
      <rPr>
        <sz val="10"/>
        <color theme="1"/>
        <rFont val="宋体"/>
        <charset val="134"/>
      </rPr>
      <t>地源热泵</t>
    </r>
  </si>
  <si>
    <r>
      <rPr>
        <sz val="10"/>
        <color theme="1"/>
        <rFont val="宋体"/>
        <charset val="134"/>
      </rPr>
      <t>配电室维护</t>
    </r>
  </si>
  <si>
    <r>
      <rPr>
        <sz val="10"/>
        <color rgb="FF000000"/>
        <rFont val="宋体"/>
        <charset val="134"/>
      </rPr>
      <t>次</t>
    </r>
  </si>
  <si>
    <r>
      <rPr>
        <sz val="10"/>
        <color theme="1"/>
        <rFont val="宋体"/>
        <charset val="134"/>
      </rPr>
      <t>专用线路维护</t>
    </r>
  </si>
  <si>
    <r>
      <rPr>
        <b/>
        <sz val="10"/>
        <rFont val="宋体"/>
        <charset val="134"/>
      </rPr>
      <t>六</t>
    </r>
  </si>
  <si>
    <r>
      <rPr>
        <b/>
        <sz val="10"/>
        <rFont val="宋体"/>
        <charset val="134"/>
      </rPr>
      <t>公用设施维护</t>
    </r>
  </si>
  <si>
    <r>
      <rPr>
        <sz val="10"/>
        <color theme="1"/>
        <rFont val="宋体"/>
        <charset val="134"/>
      </rPr>
      <t>厂界防护网</t>
    </r>
  </si>
  <si>
    <r>
      <rPr>
        <sz val="10"/>
        <color theme="1"/>
        <rFont val="宋体"/>
        <charset val="134"/>
      </rPr>
      <t>安防系统维修维护</t>
    </r>
  </si>
  <si>
    <r>
      <rPr>
        <sz val="10"/>
        <color theme="1"/>
        <rFont val="宋体"/>
        <charset val="134"/>
      </rPr>
      <t>停车棚</t>
    </r>
  </si>
  <si>
    <r>
      <rPr>
        <sz val="10"/>
        <color theme="1"/>
        <rFont val="宋体"/>
        <charset val="134"/>
      </rPr>
      <t>发电机防护围栏</t>
    </r>
  </si>
  <si>
    <r>
      <rPr>
        <sz val="10"/>
        <color theme="1"/>
        <rFont val="宋体"/>
        <charset val="134"/>
      </rPr>
      <t>发电机防护围栏及遮阳棚</t>
    </r>
  </si>
  <si>
    <r>
      <rPr>
        <sz val="10"/>
        <color rgb="FF000000"/>
        <rFont val="Arial"/>
        <charset val="134"/>
      </rPr>
      <t>m</t>
    </r>
    <r>
      <rPr>
        <vertAlign val="superscript"/>
        <sz val="10"/>
        <color rgb="FF000000"/>
        <rFont val="Arial"/>
        <charset val="134"/>
      </rPr>
      <t>2</t>
    </r>
  </si>
  <si>
    <r>
      <rPr>
        <b/>
        <sz val="10"/>
        <rFont val="宋体"/>
        <charset val="134"/>
      </rPr>
      <t>库区绿化维护</t>
    </r>
  </si>
  <si>
    <r>
      <rPr>
        <sz val="10"/>
        <color theme="1"/>
        <rFont val="宋体"/>
        <charset val="134"/>
      </rPr>
      <t>清理杂草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全场杂草清除及清运处置</t>
    </r>
    <r>
      <rPr>
        <sz val="10"/>
        <color theme="1"/>
        <rFont val="Arial"/>
        <charset val="134"/>
      </rPr>
      <t>,10</t>
    </r>
    <r>
      <rPr>
        <sz val="10"/>
        <color theme="1"/>
        <rFont val="宋体"/>
        <charset val="134"/>
      </rPr>
      <t>月份全场一次，雨季排水渠两侧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至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次。</t>
    </r>
    <r>
      <rPr>
        <sz val="10"/>
        <color theme="1"/>
        <rFont val="Arial"/>
        <charset val="134"/>
      </rPr>
      <t>)</t>
    </r>
  </si>
  <si>
    <r>
      <rPr>
        <sz val="10"/>
        <color theme="1"/>
        <rFont val="Arial"/>
        <charset val="134"/>
      </rPr>
      <t>m</t>
    </r>
    <r>
      <rPr>
        <vertAlign val="superscript"/>
        <sz val="10"/>
        <color rgb="FF000000"/>
        <rFont val="Arial"/>
        <charset val="134"/>
      </rPr>
      <t>2</t>
    </r>
  </si>
  <si>
    <r>
      <rPr>
        <b/>
        <sz val="10"/>
        <color theme="1"/>
        <rFont val="宋体"/>
        <charset val="134"/>
      </rPr>
      <t>八</t>
    </r>
  </si>
  <si>
    <r>
      <rPr>
        <b/>
        <sz val="10"/>
        <rFont val="宋体"/>
        <charset val="134"/>
      </rPr>
      <t>应急处理</t>
    </r>
  </si>
  <si>
    <r>
      <rPr>
        <sz val="10"/>
        <color theme="1"/>
        <rFont val="宋体"/>
        <charset val="134"/>
      </rPr>
      <t>应急物资储备</t>
    </r>
  </si>
  <si>
    <r>
      <rPr>
        <b/>
        <sz val="10"/>
        <color theme="1"/>
        <rFont val="宋体"/>
        <charset val="134"/>
      </rPr>
      <t>九</t>
    </r>
  </si>
  <si>
    <r>
      <rPr>
        <b/>
        <sz val="10"/>
        <color theme="1"/>
        <rFont val="宋体"/>
        <charset val="134"/>
      </rPr>
      <t>全场人员值守</t>
    </r>
  </si>
  <si>
    <r>
      <rPr>
        <sz val="10"/>
        <color theme="1"/>
        <rFont val="宋体"/>
        <charset val="134"/>
      </rPr>
      <t>人员值守（场区上、下游防汛值守及排水设备运维</t>
    </r>
    <r>
      <rPr>
        <sz val="10"/>
        <color theme="1"/>
        <rFont val="Arial"/>
        <charset val="134"/>
      </rPr>
      <t>)</t>
    </r>
  </si>
  <si>
    <t>工日</t>
  </si>
  <si>
    <t>2026年江村沟填埋场维护项目工程数量表</t>
  </si>
  <si>
    <t>规格</t>
  </si>
  <si>
    <r>
      <rPr>
        <b/>
        <sz val="10"/>
        <rFont val="宋体"/>
        <charset val="134"/>
      </rPr>
      <t>金额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（万元）</t>
    </r>
  </si>
  <si>
    <t>备注</t>
  </si>
  <si>
    <t>数量（暂定）</t>
  </si>
  <si>
    <r>
      <rPr>
        <b/>
        <sz val="10"/>
        <rFont val="宋体"/>
        <charset val="134"/>
      </rPr>
      <t>综合单价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（元/单位）</t>
    </r>
  </si>
  <si>
    <t>雨污分流系统维护</t>
  </si>
  <si>
    <t>*</t>
  </si>
  <si>
    <t>抽排设施计量控制</t>
  </si>
  <si>
    <r>
      <rPr>
        <sz val="10"/>
        <rFont val="宋体"/>
        <charset val="134"/>
      </rPr>
      <t>坝体坡面局部</t>
    </r>
    <r>
      <rPr>
        <sz val="10"/>
        <rFont val="宋体"/>
        <charset val="134"/>
      </rPr>
      <t>勾缝</t>
    </r>
  </si>
  <si>
    <t>水泥砂浆</t>
  </si>
  <si>
    <t>挡水墙</t>
  </si>
  <si>
    <r>
      <rPr>
        <sz val="10"/>
        <color theme="1"/>
        <rFont val="宋体"/>
        <charset val="134"/>
      </rPr>
      <t>砖砌</t>
    </r>
    <r>
      <rPr>
        <sz val="10"/>
        <color theme="1"/>
        <rFont val="Arial"/>
        <charset val="134"/>
      </rPr>
      <t xml:space="preserve"> B*H=0.4*0.2 </t>
    </r>
    <r>
      <rPr>
        <sz val="10"/>
        <color theme="1"/>
        <rFont val="宋体"/>
        <charset val="134"/>
      </rPr>
      <t>含基础处理（</t>
    </r>
    <r>
      <rPr>
        <sz val="10"/>
        <color theme="1"/>
        <rFont val="Arial"/>
        <charset val="134"/>
      </rPr>
      <t>C15</t>
    </r>
    <r>
      <rPr>
        <sz val="10"/>
        <color theme="1"/>
        <rFont val="宋体"/>
        <charset val="134"/>
      </rPr>
      <t>）、抹面</t>
    </r>
  </si>
  <si>
    <t>排水管道</t>
  </si>
  <si>
    <r>
      <rPr>
        <sz val="10"/>
        <color theme="1"/>
        <rFont val="Arial"/>
        <charset val="134"/>
      </rPr>
      <t>DN200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>HDPE</t>
    </r>
    <r>
      <rPr>
        <sz val="10"/>
        <color theme="1"/>
        <rFont val="宋体"/>
        <charset val="134"/>
      </rPr>
      <t>管</t>
    </r>
  </si>
  <si>
    <t>甲供材</t>
  </si>
  <si>
    <r>
      <rPr>
        <sz val="10"/>
        <color theme="1"/>
        <rFont val="Arial"/>
        <charset val="134"/>
      </rPr>
      <t>HDPE</t>
    </r>
    <r>
      <rPr>
        <sz val="10"/>
        <color theme="1"/>
        <rFont val="宋体"/>
        <charset val="134"/>
      </rPr>
      <t>管</t>
    </r>
  </si>
  <si>
    <t>DN500</t>
  </si>
  <si>
    <t>防渗焊接</t>
  </si>
  <si>
    <t>2.0mmHDPE</t>
  </si>
  <si>
    <t>混凝土挡墙</t>
  </si>
  <si>
    <r>
      <rPr>
        <sz val="10"/>
        <color theme="1"/>
        <rFont val="Arial"/>
        <charset val="134"/>
      </rPr>
      <t>C30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>L*B*H=9.0*0.2*1.0</t>
    </r>
  </si>
  <si>
    <t>混凝土注浆</t>
  </si>
  <si>
    <t>C25</t>
  </si>
  <si>
    <t>格栅</t>
  </si>
  <si>
    <r>
      <rPr>
        <sz val="10"/>
        <color theme="1"/>
        <rFont val="宋体"/>
        <charset val="134"/>
      </rPr>
      <t>不锈钢，格栅间距</t>
    </r>
    <r>
      <rPr>
        <sz val="10"/>
        <color theme="1"/>
        <rFont val="Arial"/>
        <charset val="134"/>
      </rPr>
      <t>60mm</t>
    </r>
  </si>
  <si>
    <t>泵房电控系统迁移改造</t>
  </si>
  <si>
    <t>低压固定式成套开关设备</t>
  </si>
  <si>
    <t>含双电源装置、4台软启</t>
  </si>
  <si>
    <r>
      <rPr>
        <sz val="10"/>
        <color theme="1"/>
        <rFont val="宋体"/>
        <charset val="134"/>
      </rPr>
      <t>防水电缆接线盒（</t>
    </r>
    <r>
      <rPr>
        <sz val="10"/>
        <color theme="1"/>
        <rFont val="Arial"/>
        <charset val="134"/>
      </rPr>
      <t>IP68</t>
    </r>
    <r>
      <rPr>
        <sz val="10"/>
        <color theme="1"/>
        <rFont val="宋体"/>
        <charset val="134"/>
      </rPr>
      <t>）</t>
    </r>
  </si>
  <si>
    <t>低压阻燃电缆及铺设</t>
  </si>
  <si>
    <r>
      <rPr>
        <sz val="10"/>
        <rFont val="Arial"/>
        <charset val="134"/>
      </rPr>
      <t>ZR-YJV22-0.6/1kV 3*120+2*70mm</t>
    </r>
    <r>
      <rPr>
        <vertAlign val="superscript"/>
        <sz val="10"/>
        <rFont val="Arial"/>
        <charset val="134"/>
      </rPr>
      <t>2</t>
    </r>
  </si>
  <si>
    <r>
      <rPr>
        <sz val="10"/>
        <rFont val="Arial"/>
        <charset val="134"/>
      </rPr>
      <t>ZR-YJV22-0.6/1kV 3*50+1*25mm</t>
    </r>
    <r>
      <rPr>
        <vertAlign val="superscript"/>
        <sz val="10"/>
        <rFont val="Arial"/>
        <charset val="134"/>
      </rPr>
      <t>2</t>
    </r>
  </si>
  <si>
    <r>
      <rPr>
        <sz val="10"/>
        <rFont val="Arial"/>
        <charset val="134"/>
      </rPr>
      <t>ZR-YJV22-0.6/1kV 4*16mm</t>
    </r>
    <r>
      <rPr>
        <vertAlign val="superscript"/>
        <sz val="10"/>
        <rFont val="Arial"/>
        <charset val="134"/>
      </rPr>
      <t>2</t>
    </r>
  </si>
  <si>
    <r>
      <rPr>
        <sz val="10"/>
        <rFont val="Arial"/>
        <charset val="134"/>
      </rPr>
      <t>ZR-YJV22-0.6/1kV 4*10mm</t>
    </r>
    <r>
      <rPr>
        <vertAlign val="superscript"/>
        <sz val="10"/>
        <rFont val="Arial"/>
        <charset val="134"/>
      </rPr>
      <t>2</t>
    </r>
  </si>
  <si>
    <r>
      <rPr>
        <sz val="10"/>
        <rFont val="Arial"/>
        <charset val="134"/>
      </rPr>
      <t>ZR-YJV22-0.6/1kV 4*4mm</t>
    </r>
    <r>
      <rPr>
        <vertAlign val="superscript"/>
        <sz val="10"/>
        <rFont val="Arial"/>
        <charset val="134"/>
      </rPr>
      <t>2</t>
    </r>
  </si>
  <si>
    <t>低压阻燃控制电缆（含铺设）</t>
  </si>
  <si>
    <t>ZRC-KVVP2-450/750V系列</t>
  </si>
  <si>
    <t>热镀锌扁钢</t>
  </si>
  <si>
    <r>
      <rPr>
        <sz val="10"/>
        <color theme="1"/>
        <rFont val="Arial"/>
        <charset val="134"/>
      </rPr>
      <t>-50*5,</t>
    </r>
    <r>
      <rPr>
        <sz val="10"/>
        <color theme="1"/>
        <rFont val="宋体"/>
        <charset val="134"/>
      </rPr>
      <t>接地</t>
    </r>
  </si>
  <si>
    <t>热镀锌钢管</t>
  </si>
  <si>
    <t>DN25~DN100</t>
  </si>
  <si>
    <t>无机、有机防火堵料材料</t>
  </si>
  <si>
    <t>电缆沟</t>
  </si>
  <si>
    <t>800*800m</t>
  </si>
  <si>
    <t>照明配电箱</t>
  </si>
  <si>
    <t>FJDM1 IP42</t>
  </si>
  <si>
    <t>空调开关盒</t>
  </si>
  <si>
    <t>应急单管荧光灯</t>
  </si>
  <si>
    <r>
      <rPr>
        <sz val="10"/>
        <color theme="1"/>
        <rFont val="Arial"/>
        <charset val="134"/>
      </rPr>
      <t>HLGY 418B</t>
    </r>
    <r>
      <rPr>
        <sz val="10"/>
        <color theme="1"/>
        <rFont val="宋体"/>
        <charset val="134"/>
      </rPr>
      <t>，三基色荧光灯，</t>
    </r>
    <r>
      <rPr>
        <sz val="10"/>
        <color theme="1"/>
        <rFont val="Arial"/>
        <charset val="134"/>
      </rPr>
      <t xml:space="preserve">~220V 1x36W </t>
    </r>
  </si>
  <si>
    <t>单管荧光灯</t>
  </si>
  <si>
    <t>暗装单联双控开关</t>
  </si>
  <si>
    <r>
      <rPr>
        <sz val="10"/>
        <color theme="1"/>
        <rFont val="Arial"/>
        <charset val="134"/>
      </rPr>
      <t>P86Z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 xml:space="preserve"> ~250V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>10A</t>
    </r>
  </si>
  <si>
    <t>安全型单相二、三极暗插座</t>
  </si>
  <si>
    <r>
      <rPr>
        <sz val="10"/>
        <color theme="1"/>
        <rFont val="Arial"/>
        <charset val="134"/>
      </rPr>
      <t>86ZD_x0001_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>~250V,10A</t>
    </r>
  </si>
  <si>
    <t>空调插座</t>
  </si>
  <si>
    <r>
      <rPr>
        <sz val="10"/>
        <color theme="1"/>
        <rFont val="Arial"/>
        <charset val="134"/>
      </rPr>
      <t>86ZD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 xml:space="preserve"> ~250V,16A</t>
    </r>
  </si>
  <si>
    <t>DN25</t>
  </si>
  <si>
    <t>耐火铜芯塑料绝缘导线及铺设</t>
  </si>
  <si>
    <r>
      <rPr>
        <sz val="10"/>
        <rFont val="Arial"/>
        <charset val="134"/>
      </rPr>
      <t>NH-BV-450/750V 1x2.5mm</t>
    </r>
    <r>
      <rPr>
        <vertAlign val="superscript"/>
        <sz val="10"/>
        <rFont val="Arial"/>
        <charset val="134"/>
      </rPr>
      <t>2</t>
    </r>
  </si>
  <si>
    <t>阻燃铜芯塑料绝缘导线及铺设</t>
  </si>
  <si>
    <r>
      <rPr>
        <sz val="10"/>
        <rFont val="Arial"/>
        <charset val="134"/>
      </rPr>
      <t>ZC-BV-450/750V 1x2.5mm</t>
    </r>
    <r>
      <rPr>
        <vertAlign val="superscript"/>
        <sz val="10"/>
        <rFont val="Arial"/>
        <charset val="134"/>
      </rPr>
      <t>2</t>
    </r>
  </si>
  <si>
    <r>
      <rPr>
        <sz val="10"/>
        <rFont val="Arial"/>
        <charset val="134"/>
      </rPr>
      <t>ZC-BV-450/750V 1x4mm</t>
    </r>
    <r>
      <rPr>
        <vertAlign val="superscript"/>
        <sz val="10"/>
        <rFont val="Arial"/>
        <charset val="134"/>
      </rPr>
      <t>2</t>
    </r>
  </si>
  <si>
    <r>
      <rPr>
        <sz val="10"/>
        <color theme="1"/>
        <rFont val="宋体"/>
        <charset val="134"/>
      </rPr>
      <t>值班室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控制室（轻钢结构，</t>
    </r>
    <r>
      <rPr>
        <sz val="10"/>
        <color theme="1"/>
        <rFont val="Arial"/>
        <charset val="134"/>
      </rPr>
      <t>3m×6m</t>
    </r>
    <r>
      <rPr>
        <sz val="10"/>
        <color theme="1"/>
        <rFont val="宋体"/>
        <charset val="134"/>
      </rPr>
      <t>）</t>
    </r>
  </si>
  <si>
    <t>包含门窗、室内常规电路、排风扇、照明设备、防静电地垫等</t>
  </si>
  <si>
    <t>稳压器及电控设备迁改</t>
  </si>
  <si>
    <t>沉砂池区域电控设备迁改至新建控制室</t>
  </si>
  <si>
    <r>
      <rPr>
        <sz val="10"/>
        <rFont val="宋体"/>
        <charset val="134"/>
      </rPr>
      <t>沉砂池新增两套</t>
    </r>
    <r>
      <rPr>
        <sz val="10"/>
        <rFont val="Arial"/>
        <charset val="134"/>
      </rPr>
      <t>45KW</t>
    </r>
    <r>
      <rPr>
        <sz val="10"/>
        <rFont val="宋体"/>
        <charset val="134"/>
      </rPr>
      <t>抽排泵</t>
    </r>
  </si>
  <si>
    <r>
      <rPr>
        <sz val="10"/>
        <rFont val="宋体"/>
        <charset val="134"/>
      </rPr>
      <t>含：2台WQB70-130/2-45、出水管道（利旧）、水泵基础</t>
    </r>
    <r>
      <rPr>
        <sz val="10"/>
        <rFont val="Arial"/>
        <charset val="134"/>
      </rPr>
      <t>3.6m</t>
    </r>
    <r>
      <rPr>
        <vertAlign val="superscript"/>
        <sz val="10"/>
        <rFont val="Arial"/>
        <charset val="134"/>
      </rPr>
      <t>3</t>
    </r>
    <r>
      <rPr>
        <sz val="10"/>
        <rFont val="宋体"/>
        <charset val="134"/>
      </rPr>
      <t>、预埋件及底座等</t>
    </r>
  </si>
  <si>
    <t>电缆式浮球液位控系统（防水型）</t>
  </si>
  <si>
    <t>含：浮球开关、接触器、热过载继电器、断路器、继电器、转换开关、声光报警、控制箱等</t>
  </si>
  <si>
    <t>地表水导排系统维护</t>
  </si>
  <si>
    <t>排水沟清淤</t>
  </si>
  <si>
    <t>人工清淤，就地整平</t>
  </si>
  <si>
    <t>排水沟修缮</t>
  </si>
  <si>
    <r>
      <rPr>
        <sz val="10"/>
        <color theme="1"/>
        <rFont val="宋体"/>
        <charset val="134"/>
      </rPr>
      <t>预制</t>
    </r>
    <r>
      <rPr>
        <sz val="10"/>
        <color theme="1"/>
        <rFont val="Arial"/>
        <charset val="134"/>
      </rPr>
      <t>0.5*0.6m</t>
    </r>
  </si>
  <si>
    <t>预制钢筋混凝土盖板</t>
  </si>
  <si>
    <t>1.5*0.49*0.08m</t>
  </si>
  <si>
    <t>雨水管道维修改造</t>
  </si>
  <si>
    <t>全场雨水导排系统改造修缮</t>
  </si>
  <si>
    <r>
      <rPr>
        <sz val="10"/>
        <rFont val="宋体"/>
        <charset val="134"/>
      </rPr>
      <t>暂估价项目</t>
    </r>
    <r>
      <rPr>
        <sz val="10"/>
        <rFont val="Arial"/>
        <charset val="134"/>
      </rPr>
      <t>1</t>
    </r>
  </si>
  <si>
    <r>
      <rPr>
        <sz val="10"/>
        <rFont val="Arial"/>
        <charset val="134"/>
      </rPr>
      <t>HDPE</t>
    </r>
    <r>
      <rPr>
        <sz val="10"/>
        <rFont val="宋体"/>
        <charset val="134"/>
      </rPr>
      <t>膜铺设</t>
    </r>
  </si>
  <si>
    <t>1.0mm光面</t>
  </si>
  <si>
    <t>*甲供材</t>
  </si>
  <si>
    <t>不锈钢压条</t>
  </si>
  <si>
    <t>40*3</t>
  </si>
  <si>
    <t>螺栓</t>
  </si>
  <si>
    <t>φ8×50</t>
  </si>
  <si>
    <t>排水网垫</t>
  </si>
  <si>
    <r>
      <rPr>
        <sz val="10"/>
        <rFont val="Arial"/>
        <charset val="134"/>
      </rPr>
      <t>10mm</t>
    </r>
    <r>
      <rPr>
        <sz val="10"/>
        <rFont val="宋体"/>
        <charset val="134"/>
      </rPr>
      <t>厚</t>
    </r>
  </si>
  <si>
    <t>覆盖系统维护</t>
  </si>
  <si>
    <r>
      <rPr>
        <sz val="10"/>
        <color theme="1"/>
        <rFont val="Arial"/>
        <charset val="134"/>
      </rPr>
      <t>HDPE</t>
    </r>
    <r>
      <rPr>
        <sz val="10"/>
        <color theme="1"/>
        <rFont val="宋体"/>
        <charset val="134"/>
      </rPr>
      <t>膜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替换</t>
    </r>
  </si>
  <si>
    <r>
      <rPr>
        <sz val="10"/>
        <color theme="1"/>
        <rFont val="Arial"/>
        <charset val="134"/>
      </rPr>
      <t>1.0mm</t>
    </r>
    <r>
      <rPr>
        <sz val="10"/>
        <color theme="1"/>
        <rFont val="宋体"/>
        <charset val="134"/>
      </rPr>
      <t>光面</t>
    </r>
  </si>
  <si>
    <t>破洞修补</t>
  </si>
  <si>
    <r>
      <rPr>
        <sz val="10"/>
        <color theme="1"/>
        <rFont val="Arial"/>
        <charset val="134"/>
      </rPr>
      <t>HDPE</t>
    </r>
    <r>
      <rPr>
        <sz val="10"/>
        <color theme="1"/>
        <rFont val="宋体"/>
        <charset val="134"/>
      </rPr>
      <t>膜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检测</t>
    </r>
  </si>
  <si>
    <t>锚固工程</t>
  </si>
  <si>
    <t>0.5*0.5m</t>
  </si>
  <si>
    <t>保护土层</t>
  </si>
  <si>
    <t>土方</t>
  </si>
  <si>
    <t>渗滤液收集导排系统维护</t>
  </si>
  <si>
    <t>渗滤液抽排井清理维护</t>
  </si>
  <si>
    <t>全场渗滤液导排管线维修、改造（增设流量计等）和维护等</t>
  </si>
  <si>
    <r>
      <rPr>
        <sz val="10"/>
        <rFont val="宋体"/>
        <charset val="134"/>
      </rPr>
      <t>暂估价项目</t>
    </r>
    <r>
      <rPr>
        <sz val="10"/>
        <rFont val="Arial"/>
        <charset val="134"/>
      </rPr>
      <t>2</t>
    </r>
  </si>
  <si>
    <t>机械设备维护</t>
  </si>
  <si>
    <t>工程机械运维费</t>
  </si>
  <si>
    <t>保险、车船税、审验、维修保养等费用</t>
  </si>
  <si>
    <r>
      <rPr>
        <sz val="10"/>
        <rFont val="宋体"/>
        <charset val="134"/>
      </rPr>
      <t>暂估价项目</t>
    </r>
    <r>
      <rPr>
        <sz val="10"/>
        <rFont val="Arial"/>
        <charset val="134"/>
      </rPr>
      <t>3</t>
    </r>
  </si>
  <si>
    <t>场区设备维护费</t>
  </si>
  <si>
    <t>火炬、空压机、柴油发电机、配电设备及线路维护</t>
  </si>
  <si>
    <r>
      <rPr>
        <sz val="10"/>
        <rFont val="宋体"/>
        <charset val="134"/>
      </rPr>
      <t>暂估价项目</t>
    </r>
    <r>
      <rPr>
        <sz val="10"/>
        <rFont val="Arial"/>
        <charset val="134"/>
      </rPr>
      <t>4</t>
    </r>
  </si>
  <si>
    <t>其他配套设施维护</t>
  </si>
  <si>
    <t>安防系统提升</t>
  </si>
  <si>
    <t>新增监控室解码设备，渗滤液二厂安防提升、增加铁艺大门及门房</t>
  </si>
  <si>
    <t>安防系统维修维护</t>
  </si>
  <si>
    <t>监控室改造及维护、全场摄像头及光缆维护更新</t>
  </si>
  <si>
    <r>
      <rPr>
        <sz val="10"/>
        <rFont val="宋体"/>
        <charset val="134"/>
      </rPr>
      <t>暂估价项目</t>
    </r>
    <r>
      <rPr>
        <sz val="10"/>
        <rFont val="Arial"/>
        <charset val="134"/>
      </rPr>
      <t>5</t>
    </r>
  </si>
  <si>
    <t>发电机防护围栏及遮阳棚</t>
  </si>
  <si>
    <r>
      <rPr>
        <sz val="10"/>
        <color theme="1"/>
        <rFont val="宋体"/>
        <charset val="134"/>
      </rPr>
      <t>可拆装式围栏，高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米</t>
    </r>
  </si>
  <si>
    <t>厂区道路</t>
  </si>
  <si>
    <r>
      <rPr>
        <sz val="10"/>
        <color theme="1"/>
        <rFont val="Arial"/>
        <charset val="134"/>
      </rPr>
      <t>10cm</t>
    </r>
    <r>
      <rPr>
        <sz val="10"/>
        <color theme="1"/>
        <rFont val="宋体"/>
        <charset val="134"/>
      </rPr>
      <t>厚水泥稳定碎石路面</t>
    </r>
  </si>
  <si>
    <t>*甲供机械（不含驾驶员和燃油）</t>
  </si>
  <si>
    <t>取水配套设施维护</t>
  </si>
  <si>
    <r>
      <rPr>
        <sz val="10"/>
        <color theme="1"/>
        <rFont val="宋体"/>
        <charset val="134"/>
      </rPr>
      <t>水泵</t>
    </r>
    <r>
      <rPr>
        <sz val="10"/>
        <color theme="1"/>
        <rFont val="Arial"/>
        <charset val="134"/>
      </rPr>
      <t>5</t>
    </r>
    <r>
      <rPr>
        <sz val="10"/>
        <color theme="1"/>
        <rFont val="宋体"/>
        <charset val="134"/>
      </rPr>
      <t>台，</t>
    </r>
    <r>
      <rPr>
        <sz val="10"/>
        <color theme="1"/>
        <rFont val="Arial"/>
        <charset val="134"/>
      </rPr>
      <t>6mm</t>
    </r>
    <r>
      <rPr>
        <sz val="10"/>
        <color theme="1"/>
        <rFont val="宋体"/>
        <charset val="134"/>
      </rPr>
      <t>钢丝绳</t>
    </r>
    <r>
      <rPr>
        <sz val="10"/>
        <color theme="1"/>
        <rFont val="Arial"/>
        <charset val="134"/>
      </rPr>
      <t>800</t>
    </r>
    <r>
      <rPr>
        <sz val="10"/>
        <color theme="1"/>
        <rFont val="宋体"/>
        <charset val="134"/>
      </rPr>
      <t>米，塑料管</t>
    </r>
    <r>
      <rPr>
        <sz val="10"/>
        <color theme="1"/>
        <rFont val="Arial"/>
        <charset val="134"/>
      </rPr>
      <t>800</t>
    </r>
    <r>
      <rPr>
        <sz val="10"/>
        <color theme="1"/>
        <rFont val="宋体"/>
        <charset val="134"/>
      </rPr>
      <t>米，</t>
    </r>
    <r>
      <rPr>
        <sz val="10"/>
        <color theme="1"/>
        <rFont val="Arial"/>
        <charset val="134"/>
      </rPr>
      <t>2×4m</t>
    </r>
    <r>
      <rPr>
        <vertAlign val="superscript"/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防水电缆</t>
    </r>
    <r>
      <rPr>
        <sz val="10"/>
        <color theme="1"/>
        <rFont val="Arial"/>
        <charset val="134"/>
      </rPr>
      <t>700</t>
    </r>
    <r>
      <rPr>
        <sz val="10"/>
        <color theme="1"/>
        <rFont val="宋体"/>
        <charset val="134"/>
      </rPr>
      <t>米及其他配件</t>
    </r>
  </si>
  <si>
    <t>库区绿化维护</t>
  </si>
  <si>
    <t>清理杂草</t>
  </si>
  <si>
    <r>
      <rPr>
        <sz val="10"/>
        <color theme="1"/>
        <rFont val="宋体"/>
        <charset val="134"/>
      </rPr>
      <t>全场杂草清除及清运处置，</t>
    </r>
    <r>
      <rPr>
        <sz val="10"/>
        <color theme="1"/>
        <rFont val="Arial"/>
        <charset val="134"/>
      </rPr>
      <t>10</t>
    </r>
    <r>
      <rPr>
        <sz val="10"/>
        <color theme="1"/>
        <rFont val="宋体"/>
        <charset val="134"/>
      </rPr>
      <t>月份全场一次</t>
    </r>
    <r>
      <rPr>
        <sz val="10"/>
        <color rgb="FFFF0000"/>
        <rFont val="宋体"/>
        <charset val="134"/>
      </rPr>
      <t>。</t>
    </r>
    <r>
      <rPr>
        <sz val="10"/>
        <color theme="1"/>
        <rFont val="宋体"/>
        <charset val="134"/>
      </rPr>
      <t>雨季排水渠两侧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至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次</t>
    </r>
  </si>
  <si>
    <t>采购计划详见清单，根据需求进行调整</t>
  </si>
  <si>
    <r>
      <rPr>
        <sz val="10"/>
        <rFont val="宋体"/>
        <charset val="134"/>
      </rPr>
      <t>暂估价项目</t>
    </r>
    <r>
      <rPr>
        <sz val="10"/>
        <rFont val="Arial"/>
        <charset val="134"/>
      </rPr>
      <t>6</t>
    </r>
  </si>
  <si>
    <t>场区值守及排水设备运行</t>
  </si>
  <si>
    <t>场区值守及排水设施运行</t>
  </si>
  <si>
    <t>场区上、下游值守及排水设备运维</t>
  </si>
  <si>
    <t>应急物资储备清单</t>
  </si>
  <si>
    <t>名称</t>
  </si>
  <si>
    <t>单位</t>
  </si>
  <si>
    <t>计划数量</t>
  </si>
  <si>
    <t>单价（元）</t>
  </si>
  <si>
    <t>合计</t>
  </si>
  <si>
    <r>
      <rPr>
        <sz val="10"/>
        <color theme="1"/>
        <rFont val="宋体"/>
        <charset val="134"/>
      </rPr>
      <t>电缆</t>
    </r>
  </si>
  <si>
    <r>
      <rPr>
        <sz val="10"/>
        <color theme="1"/>
        <rFont val="宋体"/>
        <charset val="134"/>
      </rPr>
      <t>卷</t>
    </r>
  </si>
  <si>
    <r>
      <rPr>
        <sz val="10"/>
        <color theme="1"/>
        <rFont val="宋体"/>
        <charset val="134"/>
      </rPr>
      <t>按需</t>
    </r>
  </si>
  <si>
    <r>
      <rPr>
        <sz val="10"/>
        <color theme="1"/>
        <rFont val="宋体"/>
        <charset val="134"/>
      </rPr>
      <t>白护套线</t>
    </r>
  </si>
  <si>
    <r>
      <rPr>
        <sz val="10"/>
        <color theme="1"/>
        <rFont val="Arial"/>
        <charset val="134"/>
      </rPr>
      <t>LED</t>
    </r>
    <r>
      <rPr>
        <sz val="10"/>
        <color theme="1"/>
        <rFont val="宋体"/>
        <charset val="134"/>
      </rPr>
      <t>探照灯</t>
    </r>
  </si>
  <si>
    <r>
      <rPr>
        <sz val="10"/>
        <color theme="1"/>
        <rFont val="宋体"/>
        <charset val="134"/>
      </rPr>
      <t>个</t>
    </r>
  </si>
  <si>
    <t>220V</t>
  </si>
  <si>
    <r>
      <rPr>
        <sz val="10"/>
        <color theme="1"/>
        <rFont val="宋体"/>
        <charset val="134"/>
      </rPr>
      <t>配电箱</t>
    </r>
  </si>
  <si>
    <r>
      <rPr>
        <sz val="10"/>
        <color theme="1"/>
        <rFont val="宋体"/>
        <charset val="134"/>
      </rPr>
      <t>一进五出</t>
    </r>
  </si>
  <si>
    <r>
      <rPr>
        <sz val="10"/>
        <color theme="1"/>
        <rFont val="宋体"/>
        <charset val="134"/>
      </rPr>
      <t>救生圈</t>
    </r>
  </si>
  <si>
    <r>
      <rPr>
        <sz val="10"/>
        <color theme="1"/>
        <rFont val="宋体"/>
        <charset val="134"/>
      </rPr>
      <t>救生衣</t>
    </r>
  </si>
  <si>
    <r>
      <rPr>
        <sz val="10"/>
        <color theme="1"/>
        <rFont val="宋体"/>
        <charset val="134"/>
      </rPr>
      <t>件</t>
    </r>
  </si>
  <si>
    <r>
      <rPr>
        <sz val="10"/>
        <color theme="1"/>
        <rFont val="宋体"/>
        <charset val="134"/>
      </rPr>
      <t>清水管</t>
    </r>
  </si>
  <si>
    <r>
      <rPr>
        <sz val="10"/>
        <color theme="1"/>
        <rFont val="宋体"/>
        <charset val="134"/>
      </rPr>
      <t>米</t>
    </r>
  </si>
  <si>
    <r>
      <rPr>
        <sz val="10"/>
        <color theme="1"/>
        <rFont val="宋体"/>
        <charset val="134"/>
      </rPr>
      <t>钢丝绳</t>
    </r>
  </si>
  <si>
    <r>
      <rPr>
        <sz val="10"/>
        <color theme="1"/>
        <rFont val="宋体"/>
        <charset val="134"/>
      </rPr>
      <t>升降架</t>
    </r>
  </si>
  <si>
    <r>
      <rPr>
        <sz val="10"/>
        <color theme="1"/>
        <rFont val="宋体"/>
        <charset val="134"/>
      </rPr>
      <t>铁丝</t>
    </r>
  </si>
  <si>
    <r>
      <rPr>
        <sz val="10"/>
        <color theme="1"/>
        <rFont val="宋体"/>
        <charset val="134"/>
      </rPr>
      <t>公斤</t>
    </r>
  </si>
  <si>
    <r>
      <rPr>
        <sz val="10"/>
        <color theme="1"/>
        <rFont val="宋体"/>
        <charset val="134"/>
      </rPr>
      <t>电工包</t>
    </r>
  </si>
  <si>
    <r>
      <rPr>
        <sz val="10"/>
        <color theme="1"/>
        <rFont val="宋体"/>
        <charset val="134"/>
      </rPr>
      <t>钳形表</t>
    </r>
  </si>
  <si>
    <r>
      <rPr>
        <sz val="10"/>
        <color theme="1"/>
        <rFont val="宋体"/>
        <charset val="134"/>
      </rPr>
      <t>块</t>
    </r>
  </si>
  <si>
    <r>
      <rPr>
        <sz val="10"/>
        <color theme="1"/>
        <rFont val="宋体"/>
        <charset val="134"/>
      </rPr>
      <t>虎口钳</t>
    </r>
  </si>
  <si>
    <r>
      <rPr>
        <sz val="10"/>
        <color theme="1"/>
        <rFont val="宋体"/>
        <charset val="134"/>
      </rPr>
      <t>把</t>
    </r>
  </si>
  <si>
    <r>
      <rPr>
        <sz val="10"/>
        <color theme="1"/>
        <rFont val="宋体"/>
        <charset val="134"/>
      </rPr>
      <t>尖嘴钳</t>
    </r>
  </si>
  <si>
    <r>
      <rPr>
        <sz val="10"/>
        <color theme="1"/>
        <rFont val="宋体"/>
        <charset val="134"/>
      </rPr>
      <t>钢卷尺</t>
    </r>
  </si>
  <si>
    <r>
      <rPr>
        <sz val="10"/>
        <color theme="1"/>
        <rFont val="宋体"/>
        <charset val="134"/>
      </rPr>
      <t>生胶带</t>
    </r>
  </si>
  <si>
    <r>
      <rPr>
        <sz val="10"/>
        <color theme="1"/>
        <rFont val="宋体"/>
        <charset val="134"/>
      </rPr>
      <t>钻头</t>
    </r>
  </si>
  <si>
    <r>
      <rPr>
        <sz val="10"/>
        <color theme="1"/>
        <rFont val="宋体"/>
        <charset val="134"/>
      </rPr>
      <t>安全带</t>
    </r>
  </si>
  <si>
    <r>
      <rPr>
        <sz val="10"/>
        <color theme="1"/>
        <rFont val="宋体"/>
        <charset val="134"/>
      </rPr>
      <t>条</t>
    </r>
  </si>
  <si>
    <r>
      <rPr>
        <sz val="10"/>
        <color theme="1"/>
        <rFont val="宋体"/>
        <charset val="134"/>
      </rPr>
      <t>移动线盘</t>
    </r>
  </si>
  <si>
    <r>
      <rPr>
        <sz val="10"/>
        <color theme="1"/>
        <rFont val="宋体"/>
        <charset val="134"/>
      </rPr>
      <t>油锯链条</t>
    </r>
  </si>
  <si>
    <r>
      <rPr>
        <sz val="10"/>
        <color theme="1"/>
        <rFont val="宋体"/>
        <charset val="134"/>
      </rPr>
      <t>电动扳手</t>
    </r>
  </si>
  <si>
    <r>
      <rPr>
        <sz val="10"/>
        <color theme="1"/>
        <rFont val="宋体"/>
        <charset val="134"/>
      </rPr>
      <t>套</t>
    </r>
  </si>
  <si>
    <r>
      <rPr>
        <sz val="10"/>
        <color theme="1"/>
        <rFont val="宋体"/>
        <charset val="134"/>
      </rPr>
      <t>角磨机切割片</t>
    </r>
  </si>
  <si>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</si>
  <si>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吊带</t>
    </r>
  </si>
  <si>
    <r>
      <rPr>
        <sz val="10"/>
        <color theme="1"/>
        <rFont val="宋体"/>
        <charset val="134"/>
      </rPr>
      <t>线手套</t>
    </r>
  </si>
  <si>
    <r>
      <rPr>
        <sz val="10"/>
        <color theme="1"/>
        <rFont val="宋体"/>
        <charset val="134"/>
      </rPr>
      <t>双</t>
    </r>
  </si>
  <si>
    <r>
      <rPr>
        <sz val="10"/>
        <color theme="1"/>
        <rFont val="宋体"/>
        <charset val="134"/>
      </rPr>
      <t>备用水泵</t>
    </r>
  </si>
  <si>
    <r>
      <rPr>
        <sz val="10"/>
        <color theme="1"/>
        <rFont val="宋体"/>
        <charset val="134"/>
      </rPr>
      <t>清水泵：扬程</t>
    </r>
    <r>
      <rPr>
        <sz val="10"/>
        <color theme="1"/>
        <rFont val="Arial"/>
        <charset val="134"/>
      </rPr>
      <t>180</t>
    </r>
    <r>
      <rPr>
        <sz val="10"/>
        <color theme="1"/>
        <rFont val="宋体"/>
        <charset val="134"/>
      </rPr>
      <t>米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台，扬程</t>
    </r>
    <r>
      <rPr>
        <sz val="10"/>
        <color theme="1"/>
        <rFont val="Arial"/>
        <charset val="134"/>
      </rPr>
      <t>80</t>
    </r>
    <r>
      <rPr>
        <sz val="10"/>
        <color theme="1"/>
        <rFont val="宋体"/>
        <charset val="134"/>
      </rPr>
      <t>米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台。</t>
    </r>
    <r>
      <rPr>
        <sz val="10"/>
        <color theme="1"/>
        <rFont val="Arial"/>
        <charset val="134"/>
      </rPr>
      <t xml:space="preserve">
</t>
    </r>
    <r>
      <rPr>
        <sz val="10"/>
        <color theme="1"/>
        <rFont val="宋体"/>
        <charset val="134"/>
      </rPr>
      <t>污水泵：扬程</t>
    </r>
    <r>
      <rPr>
        <sz val="10"/>
        <color theme="1"/>
        <rFont val="Arial"/>
        <charset val="134"/>
      </rPr>
      <t>70</t>
    </r>
    <r>
      <rPr>
        <sz val="10"/>
        <color theme="1"/>
        <rFont val="宋体"/>
        <charset val="134"/>
      </rPr>
      <t>米</t>
    </r>
    <r>
      <rPr>
        <sz val="10"/>
        <color theme="1"/>
        <rFont val="Arial"/>
        <charset val="134"/>
      </rPr>
      <t>5</t>
    </r>
    <r>
      <rPr>
        <sz val="10"/>
        <color theme="1"/>
        <rFont val="宋体"/>
        <charset val="134"/>
      </rPr>
      <t>台，扬程</t>
    </r>
    <r>
      <rPr>
        <sz val="10"/>
        <color theme="1"/>
        <rFont val="Arial"/>
        <charset val="134"/>
      </rPr>
      <t>50</t>
    </r>
    <r>
      <rPr>
        <sz val="10"/>
        <color theme="1"/>
        <rFont val="宋体"/>
        <charset val="134"/>
      </rPr>
      <t>米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台</t>
    </r>
  </si>
  <si>
    <r>
      <rPr>
        <sz val="10"/>
        <color theme="1"/>
        <rFont val="宋体"/>
        <charset val="134"/>
      </rPr>
      <t>油料</t>
    </r>
  </si>
  <si>
    <r>
      <rPr>
        <sz val="10"/>
        <color theme="1"/>
        <rFont val="宋体"/>
        <charset val="134"/>
      </rPr>
      <t>升</t>
    </r>
  </si>
  <si>
    <r>
      <rPr>
        <sz val="10"/>
        <color theme="1"/>
        <rFont val="宋体"/>
        <charset val="134"/>
      </rPr>
      <t>沙子</t>
    </r>
  </si>
  <si>
    <t>m³</t>
  </si>
  <si>
    <r>
      <rPr>
        <sz val="10"/>
        <color theme="1"/>
        <rFont val="宋体"/>
        <charset val="134"/>
      </rPr>
      <t>防汛沙袋</t>
    </r>
  </si>
  <si>
    <r>
      <rPr>
        <b/>
        <sz val="16"/>
        <rFont val="宋体"/>
        <charset val="134"/>
      </rPr>
      <t>附表</t>
    </r>
    <r>
      <rPr>
        <b/>
        <sz val="16"/>
        <rFont val="Arial"/>
        <charset val="134"/>
      </rPr>
      <t>3</t>
    </r>
    <r>
      <rPr>
        <b/>
        <sz val="16"/>
        <rFont val="宋体"/>
        <charset val="134"/>
      </rPr>
      <t>：渗滤液处理站设备估算表</t>
    </r>
  </si>
  <si>
    <t>单位：元</t>
  </si>
  <si>
    <t>项号</t>
  </si>
  <si>
    <t>货物名称</t>
  </si>
  <si>
    <t>总数量</t>
  </si>
  <si>
    <t>型号、规格、配置</t>
  </si>
  <si>
    <t>数量</t>
  </si>
  <si>
    <t>单价</t>
  </si>
  <si>
    <t>安装合价（元）</t>
  </si>
  <si>
    <t>总价</t>
  </si>
  <si>
    <t>预处理系统</t>
  </si>
  <si>
    <t>预处理进水泵</t>
  </si>
  <si>
    <r>
      <rPr>
        <sz val="10"/>
        <color rgb="FF000000"/>
        <rFont val="Arial"/>
        <charset val="134"/>
      </rPr>
      <t>Q=20m</t>
    </r>
    <r>
      <rPr>
        <vertAlign val="superscript"/>
        <sz val="10"/>
        <color rgb="FF000000"/>
        <rFont val="Arial"/>
        <charset val="134"/>
      </rPr>
      <t>3</t>
    </r>
    <r>
      <rPr>
        <sz val="10"/>
        <color rgb="FF000000"/>
        <rFont val="Arial"/>
        <charset val="134"/>
      </rPr>
      <t>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H=25m</t>
    </r>
    <r>
      <rPr>
        <sz val="10"/>
        <rFont val="宋体"/>
        <charset val="134"/>
      </rPr>
      <t>，过流材质</t>
    </r>
    <r>
      <rPr>
        <sz val="10"/>
        <rFont val="Arial"/>
        <charset val="134"/>
      </rPr>
      <t>SS304</t>
    </r>
    <r>
      <rPr>
        <sz val="10"/>
        <rFont val="宋体"/>
        <charset val="134"/>
      </rPr>
      <t>，</t>
    </r>
    <r>
      <rPr>
        <sz val="10"/>
        <rFont val="Arial"/>
        <charset val="134"/>
      </rPr>
      <t>1</t>
    </r>
    <r>
      <rPr>
        <sz val="10"/>
        <rFont val="宋体"/>
        <charset val="134"/>
      </rPr>
      <t>用</t>
    </r>
    <r>
      <rPr>
        <sz val="10"/>
        <rFont val="Arial"/>
        <charset val="134"/>
      </rPr>
      <t>1</t>
    </r>
    <r>
      <rPr>
        <sz val="10"/>
        <rFont val="宋体"/>
        <charset val="134"/>
      </rPr>
      <t>备</t>
    </r>
  </si>
  <si>
    <t>袋式过滤器</t>
  </si>
  <si>
    <t>KDT4.25 1.1KW 380V</t>
  </si>
  <si>
    <t>进水流量计</t>
  </si>
  <si>
    <t>Φ600×1950mm</t>
  </si>
  <si>
    <t>MVR蒸发系统</t>
  </si>
  <si>
    <t>蒸发系统外围系统</t>
  </si>
  <si>
    <r>
      <rPr>
        <sz val="10"/>
        <rFont val="宋体"/>
        <charset val="134"/>
      </rPr>
      <t>进料罐</t>
    </r>
  </si>
  <si>
    <r>
      <rPr>
        <sz val="10"/>
        <rFont val="Arial"/>
        <charset val="134"/>
      </rPr>
      <t>V</t>
    </r>
    <r>
      <rPr>
        <sz val="10"/>
        <rFont val="宋体"/>
        <charset val="134"/>
      </rPr>
      <t>＝</t>
    </r>
    <r>
      <rPr>
        <sz val="10"/>
        <rFont val="Arial"/>
        <charset val="134"/>
      </rPr>
      <t>20m</t>
    </r>
    <r>
      <rPr>
        <vertAlign val="superscript"/>
        <sz val="10"/>
        <rFont val="Arial"/>
        <charset val="134"/>
      </rPr>
      <t>3</t>
    </r>
    <r>
      <rPr>
        <sz val="10"/>
        <rFont val="宋体"/>
        <charset val="134"/>
      </rPr>
      <t>，</t>
    </r>
    <r>
      <rPr>
        <sz val="10"/>
        <rFont val="Arial"/>
        <charset val="134"/>
      </rPr>
      <t>PE</t>
    </r>
  </si>
  <si>
    <r>
      <rPr>
        <sz val="10"/>
        <rFont val="宋体"/>
        <charset val="134"/>
      </rPr>
      <t>进料罐提升泵</t>
    </r>
  </si>
  <si>
    <r>
      <rPr>
        <sz val="10"/>
        <rFont val="Arial"/>
        <charset val="134"/>
      </rPr>
      <t>Q=30m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H=25m</t>
    </r>
    <r>
      <rPr>
        <sz val="10"/>
        <rFont val="宋体"/>
        <charset val="134"/>
      </rPr>
      <t>，</t>
    </r>
    <r>
      <rPr>
        <sz val="10"/>
        <rFont val="Arial"/>
        <charset val="134"/>
      </rPr>
      <t>P=7.5KW</t>
    </r>
    <r>
      <rPr>
        <sz val="10"/>
        <rFont val="宋体"/>
        <charset val="134"/>
      </rPr>
      <t>，钢衬氟</t>
    </r>
  </si>
  <si>
    <r>
      <rPr>
        <sz val="10"/>
        <rFont val="宋体"/>
        <charset val="134"/>
      </rPr>
      <t>调酸罐</t>
    </r>
  </si>
  <si>
    <r>
      <rPr>
        <sz val="10"/>
        <rFont val="宋体"/>
        <charset val="134"/>
      </rPr>
      <t>调酸罐提升泵</t>
    </r>
  </si>
  <si>
    <r>
      <rPr>
        <sz val="10"/>
        <rFont val="宋体"/>
        <charset val="134"/>
      </rPr>
      <t>清洗罐</t>
    </r>
  </si>
  <si>
    <r>
      <rPr>
        <sz val="10"/>
        <rFont val="Arial"/>
        <charset val="134"/>
      </rPr>
      <t>V</t>
    </r>
    <r>
      <rPr>
        <sz val="10"/>
        <rFont val="宋体"/>
        <charset val="134"/>
      </rPr>
      <t>＝</t>
    </r>
    <r>
      <rPr>
        <sz val="10"/>
        <rFont val="Arial"/>
        <charset val="134"/>
      </rPr>
      <t>10m</t>
    </r>
    <r>
      <rPr>
        <vertAlign val="superscript"/>
        <sz val="10"/>
        <rFont val="Arial"/>
        <charset val="134"/>
      </rPr>
      <t>3</t>
    </r>
    <r>
      <rPr>
        <sz val="10"/>
        <rFont val="宋体"/>
        <charset val="134"/>
      </rPr>
      <t>，</t>
    </r>
    <r>
      <rPr>
        <sz val="10"/>
        <rFont val="Arial"/>
        <charset val="134"/>
      </rPr>
      <t>PE</t>
    </r>
  </si>
  <si>
    <r>
      <rPr>
        <sz val="10"/>
        <rFont val="宋体"/>
        <charset val="134"/>
      </rPr>
      <t>清洗水泵</t>
    </r>
  </si>
  <si>
    <r>
      <rPr>
        <sz val="10"/>
        <rFont val="Arial"/>
        <charset val="134"/>
      </rPr>
      <t>Q=15m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H=20m</t>
    </r>
    <r>
      <rPr>
        <sz val="10"/>
        <rFont val="宋体"/>
        <charset val="134"/>
      </rPr>
      <t>，</t>
    </r>
    <r>
      <rPr>
        <sz val="10"/>
        <rFont val="Arial"/>
        <charset val="134"/>
      </rPr>
      <t>P=3KW</t>
    </r>
    <r>
      <rPr>
        <sz val="10"/>
        <rFont val="宋体"/>
        <charset val="134"/>
      </rPr>
      <t>，</t>
    </r>
    <r>
      <rPr>
        <sz val="10"/>
        <rFont val="Arial"/>
        <charset val="134"/>
      </rPr>
      <t>SS316</t>
    </r>
  </si>
  <si>
    <r>
      <rPr>
        <sz val="10"/>
        <rFont val="宋体"/>
        <charset val="134"/>
      </rPr>
      <t>酸罐</t>
    </r>
  </si>
  <si>
    <r>
      <rPr>
        <sz val="10"/>
        <rFont val="Arial"/>
        <charset val="134"/>
      </rPr>
      <t>V</t>
    </r>
    <r>
      <rPr>
        <sz val="10"/>
        <rFont val="宋体"/>
        <charset val="134"/>
      </rPr>
      <t>＝</t>
    </r>
    <r>
      <rPr>
        <sz val="10"/>
        <rFont val="Arial"/>
        <charset val="134"/>
      </rPr>
      <t>10m</t>
    </r>
    <r>
      <rPr>
        <vertAlign val="superscript"/>
        <sz val="10"/>
        <rFont val="Arial"/>
        <charset val="134"/>
      </rPr>
      <t>3</t>
    </r>
    <r>
      <rPr>
        <sz val="10"/>
        <rFont val="宋体"/>
        <charset val="134"/>
      </rPr>
      <t>，</t>
    </r>
    <r>
      <rPr>
        <sz val="10"/>
        <rFont val="Arial"/>
        <charset val="134"/>
      </rPr>
      <t>Q235</t>
    </r>
  </si>
  <si>
    <r>
      <rPr>
        <sz val="10"/>
        <rFont val="宋体"/>
        <charset val="134"/>
      </rPr>
      <t>酸添加计量泵</t>
    </r>
  </si>
  <si>
    <r>
      <rPr>
        <sz val="10"/>
        <rFont val="Arial"/>
        <charset val="134"/>
      </rPr>
      <t>Q=63L/h</t>
    </r>
    <r>
      <rPr>
        <sz val="10"/>
        <rFont val="宋体"/>
        <charset val="134"/>
      </rPr>
      <t>，最大背压</t>
    </r>
    <r>
      <rPr>
        <sz val="10"/>
        <rFont val="Arial"/>
        <charset val="134"/>
      </rPr>
      <t>7bar</t>
    </r>
    <r>
      <rPr>
        <sz val="10"/>
        <rFont val="宋体"/>
        <charset val="134"/>
      </rPr>
      <t>，</t>
    </r>
    <r>
      <rPr>
        <sz val="10"/>
        <rFont val="Arial"/>
        <charset val="134"/>
      </rPr>
      <t>4~20mA</t>
    </r>
    <r>
      <rPr>
        <sz val="10"/>
        <rFont val="宋体"/>
        <charset val="134"/>
      </rPr>
      <t>控制</t>
    </r>
  </si>
  <si>
    <r>
      <rPr>
        <sz val="10"/>
        <rFont val="宋体"/>
        <charset val="134"/>
      </rPr>
      <t>液碱储罐</t>
    </r>
  </si>
  <si>
    <r>
      <rPr>
        <sz val="10"/>
        <rFont val="宋体"/>
        <charset val="134"/>
      </rPr>
      <t>液碱添加计量泵</t>
    </r>
  </si>
  <si>
    <r>
      <rPr>
        <sz val="10"/>
        <rFont val="宋体"/>
        <charset val="134"/>
      </rPr>
      <t>消泡剂计量泵</t>
    </r>
  </si>
  <si>
    <r>
      <rPr>
        <sz val="10"/>
        <rFont val="Arial"/>
        <charset val="134"/>
      </rPr>
      <t>Q=2.1L/h</t>
    </r>
    <r>
      <rPr>
        <sz val="10"/>
        <rFont val="宋体"/>
        <charset val="134"/>
      </rPr>
      <t>，最大背压</t>
    </r>
    <r>
      <rPr>
        <sz val="10"/>
        <rFont val="Arial"/>
        <charset val="134"/>
      </rPr>
      <t>7bar</t>
    </r>
    <r>
      <rPr>
        <sz val="10"/>
        <rFont val="宋体"/>
        <charset val="134"/>
      </rPr>
      <t>，泵头</t>
    </r>
    <r>
      <rPr>
        <sz val="10"/>
        <rFont val="Arial"/>
        <charset val="134"/>
      </rPr>
      <t>PP</t>
    </r>
  </si>
  <si>
    <r>
      <rPr>
        <sz val="10"/>
        <rFont val="宋体"/>
        <charset val="134"/>
      </rPr>
      <t>消泡剂储罐</t>
    </r>
  </si>
  <si>
    <r>
      <rPr>
        <sz val="10"/>
        <rFont val="Arial"/>
        <charset val="134"/>
      </rPr>
      <t>V</t>
    </r>
    <r>
      <rPr>
        <sz val="10"/>
        <rFont val="宋体"/>
        <charset val="134"/>
      </rPr>
      <t>＝</t>
    </r>
    <r>
      <rPr>
        <sz val="10"/>
        <rFont val="Arial"/>
        <charset val="134"/>
      </rPr>
      <t>200L</t>
    </r>
    <r>
      <rPr>
        <sz val="10"/>
        <rFont val="宋体"/>
        <charset val="134"/>
      </rPr>
      <t>，</t>
    </r>
    <r>
      <rPr>
        <sz val="10"/>
        <rFont val="Arial"/>
        <charset val="134"/>
      </rPr>
      <t>PE</t>
    </r>
    <r>
      <rPr>
        <sz val="10"/>
        <rFont val="宋体"/>
        <charset val="134"/>
      </rPr>
      <t>，配搅拌机</t>
    </r>
  </si>
  <si>
    <r>
      <rPr>
        <sz val="10"/>
        <rFont val="宋体"/>
        <charset val="134"/>
      </rPr>
      <t>冷凝水箱</t>
    </r>
  </si>
  <si>
    <r>
      <rPr>
        <sz val="10"/>
        <rFont val="宋体"/>
        <charset val="134"/>
      </rPr>
      <t>板式换热器</t>
    </r>
  </si>
  <si>
    <r>
      <rPr>
        <sz val="10"/>
        <rFont val="宋体"/>
        <charset val="134"/>
      </rPr>
      <t>按设计配套，</t>
    </r>
    <r>
      <rPr>
        <sz val="10"/>
        <rFont val="Arial"/>
        <charset val="134"/>
      </rPr>
      <t>SS304</t>
    </r>
    <r>
      <rPr>
        <sz val="10"/>
        <rFont val="宋体"/>
        <charset val="134"/>
      </rPr>
      <t>材质，垫片材质</t>
    </r>
    <r>
      <rPr>
        <sz val="10"/>
        <rFont val="Arial"/>
        <charset val="134"/>
      </rPr>
      <t>EPDM</t>
    </r>
    <r>
      <rPr>
        <sz val="10"/>
        <rFont val="宋体"/>
        <charset val="134"/>
      </rPr>
      <t>，承压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，面积</t>
    </r>
    <r>
      <rPr>
        <sz val="10"/>
        <rFont val="Arial"/>
        <charset val="134"/>
      </rPr>
      <t>≥10.0m</t>
    </r>
    <r>
      <rPr>
        <vertAlign val="superscript"/>
        <sz val="10"/>
        <rFont val="Arial"/>
        <charset val="134"/>
      </rPr>
      <t>2</t>
    </r>
  </si>
  <si>
    <r>
      <rPr>
        <sz val="10"/>
        <rFont val="宋体"/>
        <charset val="134"/>
      </rPr>
      <t>冷却塔</t>
    </r>
  </si>
  <si>
    <r>
      <rPr>
        <sz val="10"/>
        <rFont val="宋体"/>
        <charset val="134"/>
      </rPr>
      <t>按设计配套</t>
    </r>
  </si>
  <si>
    <r>
      <rPr>
        <sz val="10"/>
        <rFont val="宋体"/>
        <charset val="134"/>
      </rPr>
      <t>冷却水泵</t>
    </r>
    <r>
      <rPr>
        <sz val="10"/>
        <rFont val="Arial"/>
        <charset val="134"/>
      </rPr>
      <t>1</t>
    </r>
  </si>
  <si>
    <r>
      <rPr>
        <sz val="10"/>
        <rFont val="Arial"/>
        <charset val="134"/>
      </rPr>
      <t>Q=30m³/h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H=30m</t>
    </r>
    <r>
      <rPr>
        <sz val="10"/>
        <rFont val="宋体"/>
        <charset val="134"/>
      </rPr>
      <t>，</t>
    </r>
    <r>
      <rPr>
        <sz val="10"/>
        <rFont val="Arial"/>
        <charset val="134"/>
      </rPr>
      <t>P=5.5kW</t>
    </r>
  </si>
  <si>
    <r>
      <rPr>
        <sz val="10"/>
        <rFont val="宋体"/>
        <charset val="134"/>
      </rPr>
      <t>冷却水泵</t>
    </r>
    <r>
      <rPr>
        <sz val="10"/>
        <rFont val="Arial"/>
        <charset val="134"/>
      </rPr>
      <t>2</t>
    </r>
  </si>
  <si>
    <r>
      <rPr>
        <sz val="10"/>
        <rFont val="Arial"/>
        <charset val="134"/>
      </rPr>
      <t>Q=65m³/h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H=30m</t>
    </r>
    <r>
      <rPr>
        <sz val="10"/>
        <rFont val="宋体"/>
        <charset val="134"/>
      </rPr>
      <t>，</t>
    </r>
    <r>
      <rPr>
        <sz val="10"/>
        <rFont val="Arial"/>
        <charset val="134"/>
      </rPr>
      <t>P=11kW</t>
    </r>
  </si>
  <si>
    <r>
      <rPr>
        <sz val="10"/>
        <rFont val="宋体"/>
        <charset val="134"/>
      </rPr>
      <t>蒸汽发生器</t>
    </r>
  </si>
  <si>
    <r>
      <rPr>
        <sz val="10"/>
        <rFont val="宋体"/>
        <charset val="134"/>
      </rPr>
      <t>提供生蒸汽量</t>
    </r>
    <r>
      <rPr>
        <sz val="10"/>
        <rFont val="Arial"/>
        <charset val="134"/>
      </rPr>
      <t>150kg/h</t>
    </r>
    <r>
      <rPr>
        <sz val="10"/>
        <rFont val="宋体"/>
        <charset val="134"/>
      </rPr>
      <t>，电蒸汽发生器，</t>
    </r>
    <r>
      <rPr>
        <sz val="10"/>
        <rFont val="Arial"/>
        <charset val="134"/>
      </rPr>
      <t>108KW</t>
    </r>
  </si>
  <si>
    <r>
      <rPr>
        <sz val="10"/>
        <rFont val="宋体"/>
        <charset val="134"/>
      </rPr>
      <t>气源</t>
    </r>
  </si>
  <si>
    <r>
      <rPr>
        <sz val="10"/>
        <rFont val="宋体"/>
        <charset val="134"/>
      </rPr>
      <t>含空压机、配套阀门管路等</t>
    </r>
  </si>
  <si>
    <r>
      <rPr>
        <sz val="10"/>
        <rFont val="宋体"/>
        <charset val="134"/>
      </rPr>
      <t>集水坑外排泵</t>
    </r>
  </si>
  <si>
    <r>
      <rPr>
        <sz val="10"/>
        <rFont val="Arial"/>
        <charset val="134"/>
      </rPr>
      <t>Q=5m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H=30m</t>
    </r>
    <r>
      <rPr>
        <sz val="10"/>
        <rFont val="宋体"/>
        <charset val="134"/>
      </rPr>
      <t>，过流材质</t>
    </r>
    <r>
      <rPr>
        <sz val="10"/>
        <rFont val="Arial"/>
        <charset val="134"/>
      </rPr>
      <t>SS304</t>
    </r>
  </si>
  <si>
    <r>
      <rPr>
        <sz val="10"/>
        <rFont val="宋体"/>
        <charset val="134"/>
      </rPr>
      <t>进料缓冲罐</t>
    </r>
  </si>
  <si>
    <r>
      <rPr>
        <sz val="10"/>
        <rFont val="Arial"/>
        <charset val="134"/>
      </rPr>
      <t>V=2.0m</t>
    </r>
    <r>
      <rPr>
        <vertAlign val="superscript"/>
        <sz val="10"/>
        <rFont val="Arial"/>
        <charset val="134"/>
      </rPr>
      <t>3</t>
    </r>
    <r>
      <rPr>
        <sz val="10"/>
        <rFont val="宋体"/>
        <charset val="134"/>
      </rPr>
      <t>，</t>
    </r>
    <r>
      <rPr>
        <sz val="10"/>
        <rFont val="Arial"/>
        <charset val="134"/>
      </rPr>
      <t>PP</t>
    </r>
    <r>
      <rPr>
        <sz val="10"/>
        <rFont val="宋体"/>
        <charset val="134"/>
      </rPr>
      <t>材质</t>
    </r>
  </si>
  <si>
    <r>
      <rPr>
        <sz val="10"/>
        <rFont val="宋体"/>
        <charset val="134"/>
      </rPr>
      <t>进料泵</t>
    </r>
  </si>
  <si>
    <r>
      <rPr>
        <sz val="10"/>
        <rFont val="Arial"/>
        <charset val="134"/>
      </rPr>
      <t>5.5KW</t>
    </r>
    <r>
      <rPr>
        <sz val="10"/>
        <rFont val="宋体"/>
        <charset val="134"/>
      </rPr>
      <t>，</t>
    </r>
    <r>
      <rPr>
        <sz val="10"/>
        <rFont val="Arial"/>
        <charset val="134"/>
      </rPr>
      <t>2507</t>
    </r>
    <r>
      <rPr>
        <sz val="10"/>
        <rFont val="宋体"/>
        <charset val="134"/>
      </rPr>
      <t>材质</t>
    </r>
  </si>
  <si>
    <r>
      <rPr>
        <sz val="10"/>
        <rFont val="宋体"/>
        <charset val="134"/>
      </rPr>
      <t>板式预热器</t>
    </r>
  </si>
  <si>
    <r>
      <rPr>
        <sz val="10"/>
        <rFont val="Arial"/>
        <charset val="134"/>
      </rPr>
      <t>TA</t>
    </r>
    <r>
      <rPr>
        <sz val="10"/>
        <rFont val="宋体"/>
        <charset val="134"/>
      </rPr>
      <t>材质，垫片材质</t>
    </r>
    <r>
      <rPr>
        <sz val="10"/>
        <rFont val="Arial"/>
        <charset val="134"/>
      </rPr>
      <t>NBRP</t>
    </r>
    <r>
      <rPr>
        <sz val="10"/>
        <rFont val="宋体"/>
        <charset val="134"/>
      </rPr>
      <t>，承压</t>
    </r>
    <r>
      <rPr>
        <sz val="10"/>
        <rFont val="Arial"/>
        <charset val="134"/>
      </rPr>
      <t>1.6Mpa</t>
    </r>
    <r>
      <rPr>
        <sz val="10"/>
        <rFont val="宋体"/>
        <charset val="134"/>
      </rPr>
      <t>，面积</t>
    </r>
    <r>
      <rPr>
        <sz val="10"/>
        <rFont val="Arial"/>
        <charset val="134"/>
      </rPr>
      <t>≥2.9m</t>
    </r>
    <r>
      <rPr>
        <vertAlign val="superscript"/>
        <sz val="10"/>
        <rFont val="Arial"/>
        <charset val="134"/>
      </rPr>
      <t>2</t>
    </r>
  </si>
  <si>
    <r>
      <rPr>
        <sz val="10"/>
        <rFont val="宋体"/>
        <charset val="134"/>
      </rPr>
      <t>消泡剂加药装置</t>
    </r>
  </si>
  <si>
    <t>按设计配套</t>
  </si>
  <si>
    <t>蒸汽压缩机</t>
  </si>
  <si>
    <r>
      <rPr>
        <sz val="10"/>
        <rFont val="Arial"/>
        <charset val="134"/>
      </rPr>
      <t>4t/h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250kW</t>
    </r>
    <r>
      <rPr>
        <sz val="10"/>
        <rFont val="宋体"/>
        <charset val="134"/>
      </rPr>
      <t>，叶轮</t>
    </r>
    <r>
      <rPr>
        <sz val="10"/>
        <rFont val="Arial"/>
        <charset val="134"/>
      </rPr>
      <t>TC4</t>
    </r>
    <r>
      <rPr>
        <sz val="10"/>
        <rFont val="宋体"/>
        <charset val="134"/>
      </rPr>
      <t>材质，变频</t>
    </r>
  </si>
  <si>
    <t>主板式换热器</t>
  </si>
  <si>
    <r>
      <rPr>
        <sz val="10"/>
        <rFont val="Arial"/>
        <charset val="134"/>
      </rPr>
      <t>TA</t>
    </r>
    <r>
      <rPr>
        <sz val="10"/>
        <rFont val="宋体"/>
        <charset val="134"/>
      </rPr>
      <t>材质，垫片材质</t>
    </r>
    <r>
      <rPr>
        <sz val="10"/>
        <rFont val="Arial"/>
        <charset val="134"/>
      </rPr>
      <t>EPDM</t>
    </r>
    <r>
      <rPr>
        <sz val="10"/>
        <rFont val="宋体"/>
        <charset val="134"/>
      </rPr>
      <t>，承压</t>
    </r>
    <r>
      <rPr>
        <sz val="10"/>
        <rFont val="Arial"/>
        <charset val="134"/>
      </rPr>
      <t>1.6Mpa</t>
    </r>
    <r>
      <rPr>
        <sz val="10"/>
        <rFont val="宋体"/>
        <charset val="134"/>
      </rPr>
      <t>，面积</t>
    </r>
    <r>
      <rPr>
        <sz val="10"/>
        <rFont val="Arial"/>
        <charset val="134"/>
      </rPr>
      <t>≥180m</t>
    </r>
    <r>
      <rPr>
        <vertAlign val="superscript"/>
        <sz val="10"/>
        <rFont val="Arial"/>
        <charset val="134"/>
      </rPr>
      <t>2</t>
    </r>
  </si>
  <si>
    <r>
      <rPr>
        <sz val="10"/>
        <rFont val="宋体"/>
        <charset val="134"/>
      </rPr>
      <t>循环泵</t>
    </r>
  </si>
  <si>
    <r>
      <rPr>
        <sz val="10"/>
        <rFont val="Arial"/>
        <charset val="134"/>
      </rPr>
      <t>110KW</t>
    </r>
    <r>
      <rPr>
        <sz val="10"/>
        <rFont val="宋体"/>
        <charset val="134"/>
      </rPr>
      <t>，</t>
    </r>
    <r>
      <rPr>
        <sz val="10"/>
        <rFont val="Arial"/>
        <charset val="134"/>
      </rPr>
      <t>2507</t>
    </r>
    <r>
      <rPr>
        <sz val="10"/>
        <rFont val="宋体"/>
        <charset val="134"/>
      </rPr>
      <t>材质，变频</t>
    </r>
  </si>
  <si>
    <t>分离罐</t>
  </si>
  <si>
    <r>
      <rPr>
        <sz val="10"/>
        <rFont val="Arial"/>
        <charset val="134"/>
      </rPr>
      <t>2507</t>
    </r>
    <r>
      <rPr>
        <sz val="10"/>
        <rFont val="宋体"/>
        <charset val="134"/>
      </rPr>
      <t>材质，含丝网除雾器</t>
    </r>
    <r>
      <rPr>
        <sz val="10"/>
        <rFont val="Arial"/>
        <charset val="134"/>
      </rPr>
      <t>2507</t>
    </r>
    <r>
      <rPr>
        <sz val="10"/>
        <rFont val="宋体"/>
        <charset val="134"/>
      </rPr>
      <t>材质</t>
    </r>
  </si>
  <si>
    <r>
      <rPr>
        <sz val="10"/>
        <rFont val="宋体"/>
        <charset val="134"/>
      </rPr>
      <t>蒸发冷凝水泵</t>
    </r>
  </si>
  <si>
    <r>
      <rPr>
        <sz val="10"/>
        <rFont val="Arial"/>
        <charset val="134"/>
      </rPr>
      <t>4KW</t>
    </r>
    <r>
      <rPr>
        <sz val="10"/>
        <rFont val="宋体"/>
        <charset val="134"/>
      </rPr>
      <t>，</t>
    </r>
    <r>
      <rPr>
        <sz val="10"/>
        <rFont val="Arial"/>
        <charset val="134"/>
      </rPr>
      <t>SS316</t>
    </r>
    <r>
      <rPr>
        <sz val="10"/>
        <rFont val="宋体"/>
        <charset val="134"/>
      </rPr>
      <t>材质</t>
    </r>
  </si>
  <si>
    <r>
      <rPr>
        <sz val="10"/>
        <rFont val="宋体"/>
        <charset val="134"/>
      </rPr>
      <t>冷凝水泵</t>
    </r>
  </si>
  <si>
    <r>
      <rPr>
        <sz val="10"/>
        <rFont val="Arial"/>
        <charset val="134"/>
      </rPr>
      <t>2.2KW</t>
    </r>
    <r>
      <rPr>
        <sz val="10"/>
        <rFont val="宋体"/>
        <charset val="134"/>
      </rPr>
      <t>，</t>
    </r>
    <r>
      <rPr>
        <sz val="10"/>
        <rFont val="Arial"/>
        <charset val="134"/>
      </rPr>
      <t>SS316</t>
    </r>
    <r>
      <rPr>
        <sz val="10"/>
        <rFont val="宋体"/>
        <charset val="134"/>
      </rPr>
      <t>材质</t>
    </r>
  </si>
  <si>
    <r>
      <rPr>
        <sz val="10"/>
        <rFont val="宋体"/>
        <charset val="134"/>
      </rPr>
      <t>母液排料泵</t>
    </r>
  </si>
  <si>
    <r>
      <rPr>
        <sz val="10"/>
        <rFont val="Arial"/>
        <charset val="134"/>
      </rPr>
      <t>3KW</t>
    </r>
    <r>
      <rPr>
        <sz val="10"/>
        <rFont val="宋体"/>
        <charset val="134"/>
      </rPr>
      <t>，</t>
    </r>
    <r>
      <rPr>
        <sz val="10"/>
        <rFont val="Arial"/>
        <charset val="134"/>
      </rPr>
      <t>2507</t>
    </r>
    <r>
      <rPr>
        <sz val="10"/>
        <rFont val="宋体"/>
        <charset val="134"/>
      </rPr>
      <t>材质</t>
    </r>
  </si>
  <si>
    <r>
      <rPr>
        <sz val="10"/>
        <rFont val="宋体"/>
        <charset val="134"/>
      </rPr>
      <t>板式冷凝器</t>
    </r>
  </si>
  <si>
    <r>
      <rPr>
        <sz val="10"/>
        <rFont val="Arial"/>
        <charset val="134"/>
      </rPr>
      <t>TA</t>
    </r>
    <r>
      <rPr>
        <sz val="10"/>
        <rFont val="宋体"/>
        <charset val="134"/>
      </rPr>
      <t>材质，垫片材质</t>
    </r>
    <r>
      <rPr>
        <sz val="10"/>
        <rFont val="Arial"/>
        <charset val="134"/>
      </rPr>
      <t>NBRP</t>
    </r>
    <r>
      <rPr>
        <sz val="10"/>
        <rFont val="宋体"/>
        <charset val="134"/>
      </rPr>
      <t>，承压</t>
    </r>
    <r>
      <rPr>
        <sz val="10"/>
        <rFont val="Arial"/>
        <charset val="134"/>
      </rPr>
      <t>1.6Mpa</t>
    </r>
    <r>
      <rPr>
        <sz val="10"/>
        <rFont val="宋体"/>
        <charset val="134"/>
      </rPr>
      <t>，面积</t>
    </r>
    <r>
      <rPr>
        <sz val="10"/>
        <rFont val="Arial"/>
        <charset val="134"/>
      </rPr>
      <t>≥5.7m</t>
    </r>
    <r>
      <rPr>
        <vertAlign val="superscript"/>
        <sz val="10"/>
        <rFont val="Arial"/>
        <charset val="134"/>
      </rPr>
      <t>2</t>
    </r>
  </si>
  <si>
    <r>
      <rPr>
        <sz val="10"/>
        <rFont val="宋体"/>
        <charset val="134"/>
      </rPr>
      <t>板式冷却器</t>
    </r>
  </si>
  <si>
    <r>
      <rPr>
        <sz val="10"/>
        <rFont val="Arial"/>
        <charset val="134"/>
      </rPr>
      <t>SS316</t>
    </r>
    <r>
      <rPr>
        <sz val="10"/>
        <rFont val="宋体"/>
        <charset val="134"/>
      </rPr>
      <t>材质，垫片材质</t>
    </r>
    <r>
      <rPr>
        <sz val="10"/>
        <rFont val="Arial"/>
        <charset val="134"/>
      </rPr>
      <t>NBRP</t>
    </r>
    <r>
      <rPr>
        <sz val="10"/>
        <rFont val="宋体"/>
        <charset val="134"/>
      </rPr>
      <t>，承压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，面积</t>
    </r>
    <r>
      <rPr>
        <sz val="10"/>
        <rFont val="Arial"/>
        <charset val="134"/>
      </rPr>
      <t>≥3.5m</t>
    </r>
    <r>
      <rPr>
        <vertAlign val="superscript"/>
        <sz val="10"/>
        <rFont val="Arial"/>
        <charset val="134"/>
      </rPr>
      <t>2</t>
    </r>
  </si>
  <si>
    <r>
      <rPr>
        <sz val="10"/>
        <rFont val="宋体"/>
        <charset val="134"/>
      </rPr>
      <t>真空泵</t>
    </r>
  </si>
  <si>
    <r>
      <rPr>
        <sz val="10"/>
        <rFont val="Arial"/>
        <charset val="134"/>
      </rPr>
      <t>4.8KW</t>
    </r>
    <r>
      <rPr>
        <sz val="10"/>
        <rFont val="宋体"/>
        <charset val="134"/>
      </rPr>
      <t>，</t>
    </r>
    <r>
      <rPr>
        <sz val="10"/>
        <rFont val="Arial"/>
        <charset val="134"/>
      </rPr>
      <t>SS316</t>
    </r>
    <r>
      <rPr>
        <sz val="10"/>
        <rFont val="宋体"/>
        <charset val="134"/>
      </rPr>
      <t>材质，配套分离罐</t>
    </r>
  </si>
  <si>
    <r>
      <rPr>
        <sz val="10"/>
        <rFont val="宋体"/>
        <charset val="134"/>
      </rPr>
      <t>机封冷却水箱</t>
    </r>
  </si>
  <si>
    <r>
      <rPr>
        <sz val="10"/>
        <rFont val="Arial"/>
        <charset val="134"/>
      </rPr>
      <t>V=0.9m</t>
    </r>
    <r>
      <rPr>
        <vertAlign val="superscript"/>
        <sz val="10"/>
        <rFont val="Arial"/>
        <charset val="134"/>
      </rPr>
      <t>3</t>
    </r>
  </si>
  <si>
    <r>
      <rPr>
        <sz val="10"/>
        <rFont val="宋体"/>
        <charset val="134"/>
      </rPr>
      <t>机封冷却水泵</t>
    </r>
  </si>
  <si>
    <r>
      <rPr>
        <sz val="10"/>
        <rFont val="Arial"/>
        <charset val="134"/>
      </rPr>
      <t>5m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1.1KW</t>
    </r>
    <r>
      <rPr>
        <sz val="10"/>
        <rFont val="宋体"/>
        <charset val="134"/>
      </rPr>
      <t>，</t>
    </r>
    <r>
      <rPr>
        <sz val="10"/>
        <rFont val="Arial"/>
        <charset val="134"/>
      </rPr>
      <t>SS304</t>
    </r>
    <r>
      <rPr>
        <sz val="10"/>
        <rFont val="宋体"/>
        <charset val="134"/>
      </rPr>
      <t>材质；</t>
    </r>
  </si>
  <si>
    <r>
      <rPr>
        <sz val="10"/>
        <rFont val="宋体"/>
        <charset val="134"/>
      </rPr>
      <t>机封冷却水换热板换</t>
    </r>
  </si>
  <si>
    <r>
      <rPr>
        <sz val="10"/>
        <rFont val="宋体"/>
        <charset val="134"/>
      </rPr>
      <t>按设计配套，</t>
    </r>
    <r>
      <rPr>
        <sz val="10"/>
        <rFont val="Arial"/>
        <charset val="134"/>
      </rPr>
      <t>SS304</t>
    </r>
    <r>
      <rPr>
        <sz val="10"/>
        <rFont val="宋体"/>
        <charset val="134"/>
      </rPr>
      <t>材质，垫片材质</t>
    </r>
    <r>
      <rPr>
        <sz val="10"/>
        <rFont val="Arial"/>
        <charset val="134"/>
      </rPr>
      <t>NBR</t>
    </r>
    <r>
      <rPr>
        <sz val="10"/>
        <rFont val="宋体"/>
        <charset val="134"/>
      </rPr>
      <t>，承压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，面积</t>
    </r>
    <r>
      <rPr>
        <sz val="10"/>
        <rFont val="Arial"/>
        <charset val="134"/>
      </rPr>
      <t>≥2.3m</t>
    </r>
    <r>
      <rPr>
        <vertAlign val="superscript"/>
        <sz val="10"/>
        <rFont val="Arial"/>
        <charset val="134"/>
      </rPr>
      <t>2</t>
    </r>
  </si>
  <si>
    <r>
      <rPr>
        <sz val="10"/>
        <rFont val="宋体"/>
        <charset val="134"/>
      </rPr>
      <t>芯式过滤器</t>
    </r>
  </si>
  <si>
    <r>
      <rPr>
        <sz val="10"/>
        <rFont val="Arial"/>
        <charset val="134"/>
      </rPr>
      <t>Q=5m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10um</t>
    </r>
    <r>
      <rPr>
        <sz val="10"/>
        <rFont val="宋体"/>
        <charset val="134"/>
      </rPr>
      <t>，</t>
    </r>
    <r>
      <rPr>
        <sz val="10"/>
        <rFont val="Arial"/>
        <charset val="134"/>
      </rPr>
      <t>SS316</t>
    </r>
    <r>
      <rPr>
        <sz val="10"/>
        <rFont val="宋体"/>
        <charset val="134"/>
      </rPr>
      <t>材质</t>
    </r>
    <r>
      <rPr>
        <sz val="10"/>
        <rFont val="Arial"/>
        <charset val="134"/>
      </rPr>
      <t xml:space="preserve"> </t>
    </r>
  </si>
  <si>
    <r>
      <rPr>
        <sz val="10"/>
        <rFont val="Arial"/>
        <charset val="134"/>
      </rPr>
      <t>MVR</t>
    </r>
    <r>
      <rPr>
        <sz val="10"/>
        <rFont val="宋体"/>
        <charset val="134"/>
      </rPr>
      <t>控制柜</t>
    </r>
  </si>
  <si>
    <r>
      <rPr>
        <sz val="10"/>
        <rFont val="宋体"/>
        <charset val="134"/>
      </rPr>
      <t>触摸屏手自动控制；</t>
    </r>
    <r>
      <rPr>
        <sz val="10"/>
        <rFont val="Arial"/>
        <charset val="134"/>
      </rPr>
      <t>PLC</t>
    </r>
    <r>
      <rPr>
        <sz val="10"/>
        <rFont val="宋体"/>
        <charset val="134"/>
      </rPr>
      <t>；配套远程监控系统；断路器、接触器；变频器</t>
    </r>
  </si>
  <si>
    <r>
      <rPr>
        <sz val="10"/>
        <rFont val="宋体"/>
        <charset val="134"/>
      </rPr>
      <t>压缩机控制柜</t>
    </r>
  </si>
  <si>
    <r>
      <rPr>
        <sz val="10"/>
        <rFont val="宋体"/>
        <charset val="134"/>
      </rPr>
      <t>触摸屏手自动控制；</t>
    </r>
    <r>
      <rPr>
        <sz val="10"/>
        <rFont val="Arial"/>
        <charset val="134"/>
      </rPr>
      <t>PLC</t>
    </r>
    <r>
      <rPr>
        <sz val="10"/>
        <rFont val="宋体"/>
        <charset val="134"/>
      </rPr>
      <t>；断路器、接触器；</t>
    </r>
  </si>
  <si>
    <t>压缩机变频柜</t>
  </si>
  <si>
    <r>
      <rPr>
        <sz val="10"/>
        <rFont val="宋体"/>
        <charset val="134"/>
      </rPr>
      <t>变频器；安装在配电房</t>
    </r>
    <r>
      <rPr>
        <sz val="10"/>
        <rFont val="Arial"/>
        <charset val="134"/>
      </rPr>
      <t>/</t>
    </r>
    <r>
      <rPr>
        <sz val="10"/>
        <rFont val="宋体"/>
        <charset val="134"/>
      </rPr>
      <t>控制室</t>
    </r>
    <r>
      <rPr>
        <sz val="10"/>
        <rFont val="Arial"/>
        <charset val="134"/>
      </rPr>
      <t>/</t>
    </r>
    <r>
      <rPr>
        <sz val="10"/>
        <rFont val="宋体"/>
        <charset val="134"/>
      </rPr>
      <t>变频器室；</t>
    </r>
  </si>
  <si>
    <r>
      <rPr>
        <sz val="10"/>
        <rFont val="宋体"/>
        <charset val="134"/>
      </rPr>
      <t>电磁阀箱</t>
    </r>
  </si>
  <si>
    <r>
      <rPr>
        <sz val="10"/>
        <rFont val="宋体"/>
        <charset val="134"/>
      </rPr>
      <t>阀岛：</t>
    </r>
    <r>
      <rPr>
        <sz val="10"/>
        <rFont val="Arial"/>
        <charset val="134"/>
      </rPr>
      <t>FESTO</t>
    </r>
  </si>
  <si>
    <r>
      <rPr>
        <sz val="10"/>
        <rFont val="宋体"/>
        <charset val="134"/>
      </rPr>
      <t>电缆及辅料</t>
    </r>
  </si>
  <si>
    <t>批</t>
  </si>
  <si>
    <r>
      <rPr>
        <sz val="10"/>
        <rFont val="宋体"/>
        <charset val="134"/>
      </rPr>
      <t>电磁流量计</t>
    </r>
  </si>
  <si>
    <t>DN25/DN32/DN40</t>
  </si>
  <si>
    <t>质量流量计</t>
  </si>
  <si>
    <r>
      <rPr>
        <sz val="10"/>
        <rFont val="宋体"/>
        <charset val="134"/>
      </rPr>
      <t>温度传感器</t>
    </r>
  </si>
  <si>
    <r>
      <rPr>
        <sz val="10"/>
        <rFont val="宋体"/>
        <charset val="134"/>
      </rPr>
      <t>压力传感器</t>
    </r>
  </si>
  <si>
    <r>
      <rPr>
        <sz val="10"/>
        <rFont val="宋体"/>
        <charset val="134"/>
      </rPr>
      <t>电导率仪</t>
    </r>
  </si>
  <si>
    <r>
      <rPr>
        <sz val="10"/>
        <rFont val="宋体"/>
        <charset val="134"/>
      </rPr>
      <t>液位开关</t>
    </r>
  </si>
  <si>
    <r>
      <rPr>
        <sz val="10"/>
        <rFont val="宋体"/>
        <charset val="134"/>
      </rPr>
      <t>压力开关</t>
    </r>
  </si>
  <si>
    <r>
      <rPr>
        <sz val="10"/>
        <rFont val="宋体"/>
        <charset val="134"/>
      </rPr>
      <t>蒸发设备保温</t>
    </r>
  </si>
  <si>
    <r>
      <rPr>
        <sz val="10"/>
        <rFont val="宋体"/>
        <charset val="134"/>
      </rPr>
      <t>蒸发主体配套，岩棉</t>
    </r>
    <r>
      <rPr>
        <sz val="10"/>
        <rFont val="Arial"/>
        <charset val="134"/>
      </rPr>
      <t>/</t>
    </r>
    <r>
      <rPr>
        <sz val="10"/>
        <rFont val="宋体"/>
        <charset val="134"/>
      </rPr>
      <t>硅酸铝</t>
    </r>
    <r>
      <rPr>
        <sz val="10"/>
        <rFont val="Arial"/>
        <charset val="134"/>
      </rPr>
      <t>+</t>
    </r>
    <r>
      <rPr>
        <sz val="10"/>
        <rFont val="宋体"/>
        <charset val="134"/>
      </rPr>
      <t>铝皮，材质硅酸铝，厚度不小于</t>
    </r>
    <r>
      <rPr>
        <sz val="10"/>
        <rFont val="Arial"/>
        <charset val="134"/>
      </rPr>
      <t>50mm</t>
    </r>
    <r>
      <rPr>
        <sz val="10"/>
        <rFont val="宋体"/>
        <charset val="134"/>
      </rPr>
      <t>。外层护板采用彩钢板，厚度不小于</t>
    </r>
    <r>
      <rPr>
        <sz val="10"/>
        <rFont val="Arial"/>
        <charset val="134"/>
      </rPr>
      <t>0.5mm</t>
    </r>
  </si>
  <si>
    <r>
      <rPr>
        <sz val="10"/>
        <rFont val="宋体"/>
        <charset val="134"/>
      </rPr>
      <t>蒸发不锈钢支架、管道阀门</t>
    </r>
  </si>
  <si>
    <t>蒸发配套</t>
  </si>
  <si>
    <t>蒸发设备底座</t>
  </si>
  <si>
    <r>
      <rPr>
        <sz val="10"/>
        <rFont val="宋体"/>
        <charset val="134"/>
      </rPr>
      <t>蒸发配套，</t>
    </r>
    <r>
      <rPr>
        <sz val="10"/>
        <rFont val="Arial"/>
        <charset val="134"/>
      </rPr>
      <t>Q235</t>
    </r>
    <r>
      <rPr>
        <sz val="10"/>
        <rFont val="宋体"/>
        <charset val="134"/>
      </rPr>
      <t>防腐</t>
    </r>
  </si>
  <si>
    <t>三</t>
  </si>
  <si>
    <t>母液固化系统</t>
  </si>
  <si>
    <t>高浓母液罐</t>
  </si>
  <si>
    <t>玻璃钢，配套液位计</t>
  </si>
  <si>
    <t>母液提升泵</t>
  </si>
  <si>
    <r>
      <rPr>
        <sz val="10"/>
        <rFont val="宋体"/>
        <charset val="134"/>
      </rPr>
      <t>螺杆泵，</t>
    </r>
    <r>
      <rPr>
        <sz val="10"/>
        <rFont val="Arial"/>
        <charset val="134"/>
      </rPr>
      <t>Q=12m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H=10m</t>
    </r>
  </si>
  <si>
    <t>高浓母液固化装置</t>
  </si>
  <si>
    <r>
      <rPr>
        <sz val="10"/>
        <rFont val="宋体"/>
        <charset val="134"/>
      </rPr>
      <t>母液固化能力</t>
    </r>
    <r>
      <rPr>
        <sz val="10"/>
        <rFont val="Arial"/>
        <charset val="134"/>
      </rPr>
      <t>17m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 xml:space="preserve">/d </t>
    </r>
  </si>
  <si>
    <t>四</t>
  </si>
  <si>
    <t>RO深度处理单元</t>
  </si>
  <si>
    <t>冷凝水箱</t>
  </si>
  <si>
    <r>
      <rPr>
        <sz val="10"/>
        <rFont val="Arial"/>
        <charset val="134"/>
      </rPr>
      <t>5000L</t>
    </r>
    <r>
      <rPr>
        <sz val="10"/>
        <rFont val="宋体"/>
        <charset val="134"/>
      </rPr>
      <t>，材质</t>
    </r>
    <r>
      <rPr>
        <sz val="10"/>
        <rFont val="Arial"/>
        <charset val="134"/>
      </rPr>
      <t>PE</t>
    </r>
    <r>
      <rPr>
        <sz val="10"/>
        <rFont val="宋体"/>
        <charset val="134"/>
      </rPr>
      <t>，带液位计</t>
    </r>
  </si>
  <si>
    <t>反渗透加酸搅拌兼进水泵</t>
  </si>
  <si>
    <r>
      <rPr>
        <sz val="10"/>
        <rFont val="宋体"/>
        <charset val="134"/>
      </rPr>
      <t>立式离心泵，</t>
    </r>
    <r>
      <rPr>
        <sz val="10"/>
        <rFont val="Arial"/>
        <charset val="134"/>
      </rPr>
      <t>Q=10m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H=30m</t>
    </r>
    <r>
      <rPr>
        <sz val="10"/>
        <rFont val="宋体"/>
        <charset val="134"/>
      </rPr>
      <t>，过流材质</t>
    </r>
    <r>
      <rPr>
        <sz val="10"/>
        <rFont val="Arial"/>
        <charset val="134"/>
      </rPr>
      <t>SS304</t>
    </r>
  </si>
  <si>
    <t>集成式反渗透装置</t>
  </si>
  <si>
    <r>
      <rPr>
        <sz val="10"/>
        <rFont val="宋体"/>
        <charset val="134"/>
      </rPr>
      <t>处理规模</t>
    </r>
    <r>
      <rPr>
        <sz val="10"/>
        <rFont val="Arial"/>
        <charset val="134"/>
      </rPr>
      <t>105T/d</t>
    </r>
    <r>
      <rPr>
        <sz val="10"/>
        <rFont val="宋体"/>
        <charset val="134"/>
      </rPr>
      <t>。包含反渗透膜元件，高压泵，循环泵，过滤器，配套仪表及集成支架</t>
    </r>
  </si>
  <si>
    <t>反渗透化学清洗装置</t>
  </si>
  <si>
    <r>
      <rPr>
        <sz val="10"/>
        <rFont val="宋体"/>
        <charset val="134"/>
      </rPr>
      <t>清洗水箱：</t>
    </r>
    <r>
      <rPr>
        <sz val="10"/>
        <rFont val="Arial"/>
        <charset val="134"/>
      </rPr>
      <t>2m</t>
    </r>
    <r>
      <rPr>
        <vertAlign val="superscript"/>
        <sz val="10"/>
        <rFont val="Arial"/>
        <charset val="134"/>
      </rPr>
      <t>3</t>
    </r>
    <r>
      <rPr>
        <sz val="10"/>
        <rFont val="宋体"/>
        <charset val="134"/>
      </rPr>
      <t>，</t>
    </r>
    <r>
      <rPr>
        <sz val="10"/>
        <rFont val="Arial"/>
        <charset val="134"/>
      </rPr>
      <t>PE</t>
    </r>
    <r>
      <rPr>
        <sz val="10"/>
        <rFont val="宋体"/>
        <charset val="134"/>
      </rPr>
      <t>；清洗水泵：</t>
    </r>
    <r>
      <rPr>
        <sz val="10"/>
        <rFont val="Arial"/>
        <charset val="134"/>
      </rPr>
      <t>Q=6m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H=30m</t>
    </r>
    <r>
      <rPr>
        <sz val="10"/>
        <rFont val="宋体"/>
        <charset val="134"/>
      </rPr>
      <t>；配套阀门、仪表等</t>
    </r>
  </si>
  <si>
    <t>阻垢剂加药装置</t>
  </si>
  <si>
    <r>
      <rPr>
        <sz val="10"/>
        <rFont val="宋体"/>
        <charset val="134"/>
      </rPr>
      <t>加药箱：</t>
    </r>
    <r>
      <rPr>
        <sz val="10"/>
        <rFont val="Arial"/>
        <charset val="134"/>
      </rPr>
      <t>V=100L</t>
    </r>
    <r>
      <rPr>
        <sz val="10"/>
        <rFont val="宋体"/>
        <charset val="134"/>
      </rPr>
      <t>，</t>
    </r>
    <r>
      <rPr>
        <sz val="10"/>
        <rFont val="Arial"/>
        <charset val="134"/>
      </rPr>
      <t>PE</t>
    </r>
    <r>
      <rPr>
        <sz val="10"/>
        <rFont val="宋体"/>
        <charset val="134"/>
      </rPr>
      <t>；加药泵：</t>
    </r>
    <r>
      <rPr>
        <sz val="10"/>
        <rFont val="Arial"/>
        <charset val="134"/>
      </rPr>
      <t>Q=5L/h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5bar</t>
    </r>
  </si>
  <si>
    <t>反渗透产水箱</t>
  </si>
  <si>
    <t>二级反渗透进水泵</t>
  </si>
  <si>
    <r>
      <rPr>
        <sz val="10"/>
        <rFont val="宋体"/>
        <charset val="134"/>
      </rPr>
      <t>立式离心泵，</t>
    </r>
    <r>
      <rPr>
        <sz val="10"/>
        <rFont val="Arial"/>
        <charset val="134"/>
      </rPr>
      <t>Q=5m3/h</t>
    </r>
    <r>
      <rPr>
        <sz val="10"/>
        <rFont val="宋体"/>
        <charset val="134"/>
      </rPr>
      <t>，</t>
    </r>
    <r>
      <rPr>
        <sz val="10"/>
        <rFont val="Arial"/>
        <charset val="134"/>
      </rPr>
      <t>H=30m</t>
    </r>
    <r>
      <rPr>
        <sz val="10"/>
        <rFont val="宋体"/>
        <charset val="134"/>
      </rPr>
      <t>，过流材质</t>
    </r>
    <r>
      <rPr>
        <sz val="10"/>
        <rFont val="Arial"/>
        <charset val="134"/>
      </rPr>
      <t>SS304</t>
    </r>
  </si>
  <si>
    <t>液碱添加计量泵</t>
  </si>
  <si>
    <r>
      <rPr>
        <sz val="10"/>
        <color theme="1"/>
        <rFont val="Arial"/>
        <charset val="134"/>
      </rPr>
      <t>Q=25L/h</t>
    </r>
    <r>
      <rPr>
        <sz val="10"/>
        <color theme="1"/>
        <rFont val="宋体"/>
        <charset val="134"/>
      </rPr>
      <t>，压力</t>
    </r>
    <r>
      <rPr>
        <sz val="10"/>
        <color theme="1"/>
        <rFont val="Arial"/>
        <charset val="134"/>
      </rPr>
      <t>5bar</t>
    </r>
    <r>
      <rPr>
        <sz val="10"/>
        <color theme="1"/>
        <rFont val="宋体"/>
        <charset val="134"/>
      </rPr>
      <t>，</t>
    </r>
    <r>
      <rPr>
        <sz val="10"/>
        <color theme="1"/>
        <rFont val="Arial"/>
        <charset val="134"/>
      </rPr>
      <t>4~20mA</t>
    </r>
    <r>
      <rPr>
        <sz val="10"/>
        <color theme="1"/>
        <rFont val="宋体"/>
        <charset val="134"/>
      </rPr>
      <t>控制</t>
    </r>
  </si>
  <si>
    <t>反渗透产水流量计</t>
  </si>
  <si>
    <r>
      <rPr>
        <sz val="10"/>
        <rFont val="宋体"/>
        <charset val="134"/>
      </rPr>
      <t>电磁流量计，</t>
    </r>
    <r>
      <rPr>
        <sz val="10"/>
        <rFont val="Arial"/>
        <charset val="134"/>
      </rPr>
      <t>0-10m3/H</t>
    </r>
    <r>
      <rPr>
        <sz val="10"/>
        <rFont val="宋体"/>
        <charset val="134"/>
      </rPr>
      <t>，带流量累计功能，远传</t>
    </r>
  </si>
  <si>
    <t>合格产水箱</t>
  </si>
  <si>
    <t>产水外排泵</t>
  </si>
  <si>
    <t>回用水泵</t>
  </si>
  <si>
    <t>除臭系统</t>
  </si>
  <si>
    <r>
      <rPr>
        <sz val="10"/>
        <color rgb="FF000000"/>
        <rFont val="宋体"/>
        <charset val="134"/>
      </rPr>
      <t>除臭量</t>
    </r>
    <r>
      <rPr>
        <sz val="10"/>
        <color rgb="FF000000"/>
        <rFont val="Arial"/>
        <charset val="134"/>
      </rPr>
      <t>Q=3000m</t>
    </r>
    <r>
      <rPr>
        <vertAlign val="superscript"/>
        <sz val="10"/>
        <color rgb="FF000000"/>
        <rFont val="Arial"/>
        <charset val="134"/>
      </rPr>
      <t>3</t>
    </r>
    <r>
      <rPr>
        <sz val="10"/>
        <color rgb="FF000000"/>
        <rFont val="Arial"/>
        <charset val="134"/>
      </rPr>
      <t>/h</t>
    </r>
    <r>
      <rPr>
        <sz val="10"/>
        <color rgb="FF000000"/>
        <rFont val="宋体"/>
        <charset val="134"/>
      </rPr>
      <t>，化学喷淋</t>
    </r>
  </si>
  <si>
    <t>电气控制系统</t>
  </si>
  <si>
    <t>与系统配套</t>
  </si>
  <si>
    <t>管道阀门</t>
  </si>
  <si>
    <t>八</t>
  </si>
  <si>
    <t>运输保管费</t>
  </si>
  <si>
    <t>运输保险费</t>
  </si>
  <si>
    <t>九</t>
  </si>
  <si>
    <t>安装费</t>
  </si>
  <si>
    <r>
      <rPr>
        <b/>
        <sz val="16"/>
        <rFont val="宋体"/>
        <charset val="134"/>
      </rPr>
      <t>附表</t>
    </r>
    <r>
      <rPr>
        <b/>
        <sz val="16"/>
        <rFont val="Arial"/>
        <charset val="134"/>
      </rPr>
      <t>3</t>
    </r>
    <r>
      <rPr>
        <b/>
        <sz val="16"/>
        <rFont val="宋体"/>
        <charset val="134"/>
      </rPr>
      <t>：其他费用计算表</t>
    </r>
  </si>
  <si>
    <t>费用名称</t>
  </si>
  <si>
    <t>计算依据及说明</t>
  </si>
  <si>
    <t>金额（万元）</t>
  </si>
  <si>
    <t>建设单位管理费</t>
  </si>
  <si>
    <r>
      <rPr>
        <sz val="10"/>
        <rFont val="宋体"/>
        <charset val="134"/>
      </rPr>
      <t>财建</t>
    </r>
    <r>
      <rPr>
        <sz val="10"/>
        <rFont val="Arial"/>
        <charset val="134"/>
      </rPr>
      <t>2016(504)</t>
    </r>
    <r>
      <rPr>
        <sz val="10"/>
        <rFont val="宋体"/>
        <charset val="134"/>
      </rPr>
      <t>号</t>
    </r>
  </si>
  <si>
    <t>工程建设监理费</t>
  </si>
  <si>
    <r>
      <rPr>
        <sz val="10"/>
        <rFont val="宋体"/>
        <charset val="134"/>
      </rPr>
      <t>发改价格</t>
    </r>
    <r>
      <rPr>
        <sz val="10"/>
        <rFont val="Arial"/>
        <charset val="134"/>
      </rPr>
      <t>(2007)670</t>
    </r>
    <r>
      <rPr>
        <sz val="10"/>
        <rFont val="宋体"/>
        <charset val="134"/>
      </rPr>
      <t>号；发改价格</t>
    </r>
    <r>
      <rPr>
        <sz val="10"/>
        <rFont val="Arial"/>
        <charset val="134"/>
      </rPr>
      <t>(2015)299</t>
    </r>
    <r>
      <rPr>
        <sz val="10"/>
        <rFont val="宋体"/>
        <charset val="134"/>
      </rPr>
      <t>号</t>
    </r>
  </si>
  <si>
    <t>建设项目前期工作咨询费</t>
  </si>
  <si>
    <t>项目建议书编制及评估</t>
  </si>
  <si>
    <r>
      <rPr>
        <sz val="10"/>
        <rFont val="宋体"/>
        <charset val="134"/>
      </rPr>
      <t>国计委计价格</t>
    </r>
    <r>
      <rPr>
        <sz val="10"/>
        <rFont val="Arial"/>
        <charset val="134"/>
      </rPr>
      <t>(1999)1283</t>
    </r>
    <r>
      <rPr>
        <sz val="10"/>
        <rFont val="宋体"/>
        <charset val="134"/>
      </rPr>
      <t>号；发改价格</t>
    </r>
    <r>
      <rPr>
        <sz val="10"/>
        <rFont val="Arial"/>
        <charset val="134"/>
      </rPr>
      <t>(2015)299</t>
    </r>
    <r>
      <rPr>
        <sz val="10"/>
        <rFont val="宋体"/>
        <charset val="134"/>
      </rPr>
      <t>号</t>
    </r>
  </si>
  <si>
    <t>可行性研究报告编制及评估</t>
  </si>
  <si>
    <t>工程勘察费</t>
  </si>
  <si>
    <r>
      <rPr>
        <sz val="10"/>
        <rFont val="宋体"/>
        <charset val="134"/>
      </rPr>
      <t>计价格</t>
    </r>
    <r>
      <rPr>
        <sz val="10"/>
        <rFont val="Arial"/>
        <charset val="134"/>
      </rPr>
      <t>(2002)10</t>
    </r>
    <r>
      <rPr>
        <sz val="10"/>
        <rFont val="宋体"/>
        <charset val="134"/>
      </rPr>
      <t>号；发改价格</t>
    </r>
    <r>
      <rPr>
        <sz val="10"/>
        <rFont val="Arial"/>
        <charset val="134"/>
      </rPr>
      <t>(2015)299</t>
    </r>
    <r>
      <rPr>
        <sz val="10"/>
        <rFont val="宋体"/>
        <charset val="134"/>
      </rPr>
      <t>号</t>
    </r>
  </si>
  <si>
    <t>工程设计费</t>
  </si>
  <si>
    <t>环境影响咨询费</t>
  </si>
  <si>
    <r>
      <rPr>
        <sz val="10"/>
        <rFont val="宋体"/>
        <charset val="134"/>
      </rPr>
      <t>计价格</t>
    </r>
    <r>
      <rPr>
        <sz val="10"/>
        <rFont val="Arial"/>
        <charset val="134"/>
      </rPr>
      <t>(2002)125</t>
    </r>
    <r>
      <rPr>
        <sz val="10"/>
        <rFont val="宋体"/>
        <charset val="134"/>
      </rPr>
      <t>号；发改价格</t>
    </r>
    <r>
      <rPr>
        <sz val="10"/>
        <rFont val="Arial"/>
        <charset val="134"/>
      </rPr>
      <t>(2015)299</t>
    </r>
    <r>
      <rPr>
        <sz val="10"/>
        <rFont val="宋体"/>
        <charset val="134"/>
      </rPr>
      <t>号</t>
    </r>
  </si>
  <si>
    <t>社会稳定风险评估费</t>
  </si>
  <si>
    <t>暂估</t>
  </si>
  <si>
    <t>场地准备费及临时设施费</t>
  </si>
  <si>
    <r>
      <rPr>
        <sz val="10"/>
        <rFont val="宋体"/>
        <charset val="134"/>
      </rPr>
      <t>按第一部分费用的</t>
    </r>
    <r>
      <rPr>
        <sz val="10"/>
        <rFont val="Arial"/>
        <charset val="134"/>
      </rPr>
      <t>1%</t>
    </r>
    <r>
      <rPr>
        <sz val="10"/>
        <rFont val="宋体"/>
        <charset val="134"/>
      </rPr>
      <t>计取</t>
    </r>
  </si>
  <si>
    <t>工程保险费</t>
  </si>
  <si>
    <r>
      <rPr>
        <sz val="10"/>
        <rFont val="宋体"/>
        <charset val="134"/>
      </rPr>
      <t>按第一部分费用的</t>
    </r>
    <r>
      <rPr>
        <sz val="10"/>
        <rFont val="Arial"/>
        <charset val="134"/>
      </rPr>
      <t>0.3%</t>
    </r>
    <r>
      <rPr>
        <sz val="10"/>
        <rFont val="宋体"/>
        <charset val="134"/>
      </rPr>
      <t>计取</t>
    </r>
  </si>
  <si>
    <t>生产准备费</t>
  </si>
  <si>
    <t>招标代理服务费</t>
  </si>
  <si>
    <r>
      <rPr>
        <sz val="10"/>
        <rFont val="宋体"/>
        <charset val="134"/>
      </rPr>
      <t>计价格</t>
    </r>
    <r>
      <rPr>
        <sz val="10"/>
        <rFont val="Arial"/>
        <charset val="134"/>
      </rPr>
      <t>(2002)1980</t>
    </r>
    <r>
      <rPr>
        <sz val="10"/>
        <rFont val="宋体"/>
        <charset val="134"/>
      </rPr>
      <t>号；发改价格</t>
    </r>
    <r>
      <rPr>
        <sz val="10"/>
        <rFont val="Arial"/>
        <charset val="134"/>
      </rPr>
      <t>(2015)299</t>
    </r>
    <r>
      <rPr>
        <sz val="10"/>
        <rFont val="宋体"/>
        <charset val="134"/>
      </rPr>
      <t>号</t>
    </r>
  </si>
  <si>
    <t>技术经济评估审查费</t>
  </si>
  <si>
    <r>
      <rPr>
        <sz val="10"/>
        <rFont val="宋体"/>
        <charset val="134"/>
      </rPr>
      <t>按建筑及安装工程费</t>
    </r>
    <r>
      <rPr>
        <sz val="10"/>
        <rFont val="Arial"/>
        <charset val="134"/>
      </rPr>
      <t>(</t>
    </r>
    <r>
      <rPr>
        <sz val="10"/>
        <rFont val="宋体"/>
        <charset val="134"/>
      </rPr>
      <t>不含设备费</t>
    </r>
    <r>
      <rPr>
        <sz val="10"/>
        <rFont val="Arial"/>
        <charset val="134"/>
      </rPr>
      <t>)</t>
    </r>
    <r>
      <rPr>
        <sz val="10"/>
        <rFont val="宋体"/>
        <charset val="134"/>
      </rPr>
      <t>的</t>
    </r>
    <r>
      <rPr>
        <sz val="10"/>
        <rFont val="Arial"/>
        <charset val="134"/>
      </rPr>
      <t>0.5%</t>
    </r>
    <r>
      <rPr>
        <sz val="10"/>
        <rFont val="宋体"/>
        <charset val="134"/>
      </rPr>
      <t>计取</t>
    </r>
  </si>
  <si>
    <t>工程造价咨询费</t>
  </si>
  <si>
    <t>设计概算</t>
  </si>
  <si>
    <r>
      <rPr>
        <sz val="10"/>
        <rFont val="宋体"/>
        <charset val="134"/>
      </rPr>
      <t>内工建协</t>
    </r>
    <r>
      <rPr>
        <sz val="10"/>
        <rFont val="Arial"/>
        <charset val="134"/>
      </rPr>
      <t xml:space="preserve"> 2016(18)</t>
    </r>
    <r>
      <rPr>
        <sz val="10"/>
        <rFont val="宋体"/>
        <charset val="134"/>
      </rPr>
      <t>号</t>
    </r>
  </si>
  <si>
    <t>工程量清单</t>
  </si>
  <si>
    <t>竣工决算</t>
  </si>
  <si>
    <t>水土保持方案编制费</t>
  </si>
  <si>
    <r>
      <rPr>
        <sz val="10"/>
        <rFont val="宋体"/>
        <charset val="134"/>
      </rPr>
      <t>财综</t>
    </r>
    <r>
      <rPr>
        <sz val="10"/>
        <rFont val="Arial"/>
        <charset val="134"/>
      </rPr>
      <t>(2014)8</t>
    </r>
    <r>
      <rPr>
        <sz val="10"/>
        <rFont val="宋体"/>
        <charset val="134"/>
      </rPr>
      <t>号</t>
    </r>
  </si>
  <si>
    <t>工程质量检测费</t>
  </si>
  <si>
    <r>
      <rPr>
        <sz val="10"/>
        <rFont val="宋体"/>
        <charset val="134"/>
      </rPr>
      <t>按工程费用的</t>
    </r>
    <r>
      <rPr>
        <sz val="10"/>
        <rFont val="Arial"/>
        <charset val="134"/>
      </rPr>
      <t>0.5%</t>
    </r>
    <r>
      <rPr>
        <sz val="10"/>
        <rFont val="宋体"/>
        <charset val="134"/>
      </rPr>
      <t>计取</t>
    </r>
  </si>
  <si>
    <t>联合试运转</t>
  </si>
  <si>
    <r>
      <rPr>
        <sz val="10"/>
        <rFont val="宋体"/>
        <charset val="134"/>
      </rPr>
      <t>按设备购置费的</t>
    </r>
    <r>
      <rPr>
        <sz val="10"/>
        <rFont val="Arial"/>
        <charset val="134"/>
      </rPr>
      <t>1%</t>
    </r>
    <r>
      <rPr>
        <sz val="10"/>
        <rFont val="宋体"/>
        <charset val="134"/>
      </rPr>
      <t>计取</t>
    </r>
  </si>
  <si>
    <t>第二部分费用共计</t>
  </si>
  <si>
    <t>单位：万元</t>
  </si>
  <si>
    <t xml:space="preserve">  </t>
  </si>
  <si>
    <r>
      <rPr>
        <sz val="12"/>
        <rFont val="宋体"/>
        <charset val="134"/>
      </rPr>
      <t>财建</t>
    </r>
    <r>
      <rPr>
        <sz val="12"/>
        <rFont val="Arial"/>
        <charset val="134"/>
      </rPr>
      <t>2016[504]</t>
    </r>
    <r>
      <rPr>
        <sz val="12"/>
        <rFont val="宋体"/>
        <charset val="134"/>
      </rPr>
      <t>号</t>
    </r>
  </si>
  <si>
    <t xml:space="preserve"> </t>
  </si>
  <si>
    <t>计费额</t>
  </si>
  <si>
    <t>收费费率（％）</t>
  </si>
  <si>
    <t>收费基价</t>
  </si>
  <si>
    <r>
      <rPr>
        <sz val="12"/>
        <rFont val="Arial"/>
        <charset val="134"/>
      </rPr>
      <t>100000</t>
    </r>
    <r>
      <rPr>
        <sz val="12"/>
        <rFont val="宋体"/>
        <charset val="134"/>
      </rPr>
      <t>以上</t>
    </r>
  </si>
  <si>
    <t>低位数值</t>
  </si>
  <si>
    <t>高位数值</t>
  </si>
  <si>
    <r>
      <rPr>
        <sz val="12"/>
        <rFont val="宋体"/>
        <charset val="134"/>
      </rPr>
      <t>项目总投资</t>
    </r>
  </si>
  <si>
    <r>
      <rPr>
        <sz val="12"/>
        <rFont val="宋体"/>
        <charset val="134"/>
      </rPr>
      <t>收费金额</t>
    </r>
  </si>
  <si>
    <r>
      <rPr>
        <sz val="16"/>
        <rFont val="宋体"/>
        <charset val="134"/>
      </rPr>
      <t>工程建设监理收费标准</t>
    </r>
  </si>
  <si>
    <r>
      <rPr>
        <sz val="12"/>
        <rFont val="宋体"/>
        <charset val="134"/>
      </rPr>
      <t>发改价格</t>
    </r>
    <r>
      <rPr>
        <sz val="12"/>
        <rFont val="Arial"/>
        <charset val="134"/>
      </rPr>
      <t>[2007]670</t>
    </r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</si>
  <si>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</si>
  <si>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计费额</t>
    </r>
    <r>
      <rPr>
        <sz val="12"/>
        <rFont val="Arial"/>
        <charset val="134"/>
      </rPr>
      <t>(</t>
    </r>
    <r>
      <rPr>
        <sz val="12"/>
        <rFont val="宋体"/>
        <charset val="134"/>
      </rPr>
      <t>万元</t>
    </r>
    <r>
      <rPr>
        <sz val="12"/>
        <rFont val="Arial"/>
        <charset val="134"/>
      </rPr>
      <t>)</t>
    </r>
  </si>
  <si>
    <r>
      <rPr>
        <sz val="12"/>
        <rFont val="宋体"/>
        <charset val="134"/>
      </rPr>
      <t>收费基价</t>
    </r>
  </si>
  <si>
    <r>
      <rPr>
        <sz val="12"/>
        <rFont val="宋体"/>
        <charset val="134"/>
      </rPr>
      <t>高位数值</t>
    </r>
  </si>
  <si>
    <t>概算投资额</t>
  </si>
  <si>
    <t>收费金额</t>
  </si>
  <si>
    <r>
      <rPr>
        <sz val="16"/>
        <rFont val="宋体"/>
        <charset val="134"/>
      </rPr>
      <t>项目前期工作咨询收费</t>
    </r>
  </si>
  <si>
    <r>
      <rPr>
        <sz val="12"/>
        <rFont val="宋体"/>
        <charset val="134"/>
      </rPr>
      <t>单位：万元</t>
    </r>
  </si>
  <si>
    <r>
      <rPr>
        <sz val="12"/>
        <rFont val="Arial"/>
        <charset val="134"/>
      </rPr>
      <t>(</t>
    </r>
    <r>
      <rPr>
        <sz val="12"/>
        <rFont val="宋体"/>
        <charset val="134"/>
      </rPr>
      <t>国计委计价格</t>
    </r>
    <r>
      <rPr>
        <sz val="12"/>
        <rFont val="Arial"/>
        <charset val="134"/>
      </rPr>
      <t>[1999]1283</t>
    </r>
    <r>
      <rPr>
        <sz val="12"/>
        <rFont val="宋体"/>
        <charset val="134"/>
      </rPr>
      <t>号</t>
    </r>
    <r>
      <rPr>
        <sz val="12"/>
        <rFont val="Arial"/>
        <charset val="134"/>
      </rPr>
      <t>)</t>
    </r>
  </si>
  <si>
    <r>
      <rPr>
        <sz val="12"/>
        <rFont val="宋体"/>
        <charset val="134"/>
      </rPr>
      <t>估算投资额</t>
    </r>
  </si>
  <si>
    <r>
      <rPr>
        <sz val="12"/>
        <rFont val="宋体"/>
        <charset val="134"/>
      </rPr>
      <t>编制项目建议书</t>
    </r>
  </si>
  <si>
    <r>
      <rPr>
        <sz val="12"/>
        <rFont val="宋体"/>
        <charset val="134"/>
      </rPr>
      <t>编制可研报告</t>
    </r>
  </si>
  <si>
    <r>
      <rPr>
        <sz val="12"/>
        <rFont val="宋体"/>
        <charset val="134"/>
      </rPr>
      <t>评估项目建议书</t>
    </r>
  </si>
  <si>
    <r>
      <rPr>
        <sz val="12"/>
        <rFont val="宋体"/>
        <charset val="134"/>
      </rPr>
      <t>评估可研报告</t>
    </r>
  </si>
  <si>
    <r>
      <rPr>
        <sz val="12"/>
        <rFont val="宋体"/>
        <charset val="134"/>
      </rPr>
      <t>项目投资额在</t>
    </r>
    <r>
      <rPr>
        <sz val="12"/>
        <color indexed="10"/>
        <rFont val="Arial"/>
        <charset val="134"/>
      </rPr>
      <t>3000</t>
    </r>
    <r>
      <rPr>
        <sz val="12"/>
        <color indexed="10"/>
        <rFont val="宋体"/>
        <charset val="134"/>
      </rPr>
      <t>万元以下</t>
    </r>
    <r>
      <rPr>
        <sz val="12"/>
        <rFont val="宋体"/>
        <charset val="134"/>
      </rPr>
      <t>由各省、自治区、直辖市价格主管部门制定</t>
    </r>
  </si>
  <si>
    <r>
      <rPr>
        <sz val="12"/>
        <rFont val="宋体"/>
        <charset val="134"/>
      </rPr>
      <t>低位数值</t>
    </r>
  </si>
  <si>
    <r>
      <rPr>
        <sz val="12"/>
        <rFont val="Arial"/>
        <charset val="134"/>
      </rPr>
      <t>3000</t>
    </r>
    <r>
      <rPr>
        <sz val="12"/>
        <rFont val="宋体"/>
        <charset val="134"/>
      </rPr>
      <t>万以下</t>
    </r>
  </si>
  <si>
    <t>编制项目建议书收费</t>
  </si>
  <si>
    <t>编制可研报告收费</t>
  </si>
  <si>
    <t>评估项目建议书收费</t>
  </si>
  <si>
    <t>评估可研报告收费</t>
  </si>
  <si>
    <r>
      <rPr>
        <sz val="12"/>
        <rFont val="宋体"/>
        <charset val="134"/>
      </rPr>
      <t>工程设计收费基价表</t>
    </r>
  </si>
  <si>
    <t>中设协字(2019)7号</t>
  </si>
  <si>
    <r>
      <rPr>
        <sz val="12"/>
        <rFont val="宋体"/>
        <charset val="134"/>
      </rPr>
      <t>计价格</t>
    </r>
    <r>
      <rPr>
        <sz val="12"/>
        <rFont val="Arial"/>
        <charset val="134"/>
      </rPr>
      <t>(2002</t>
    </r>
    <r>
      <rPr>
        <sz val="12"/>
        <rFont val="宋体"/>
        <charset val="134"/>
      </rPr>
      <t>）</t>
    </r>
    <r>
      <rPr>
        <sz val="12"/>
        <rFont val="Arial"/>
        <charset val="134"/>
      </rPr>
      <t>10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</si>
  <si>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计费额</t>
    </r>
  </si>
  <si>
    <t>低值</t>
  </si>
  <si>
    <t>高值</t>
  </si>
  <si>
    <t>工程费</t>
  </si>
  <si>
    <t>收费额</t>
  </si>
  <si>
    <r>
      <rPr>
        <sz val="12"/>
        <rFont val="宋体"/>
        <charset val="134"/>
      </rPr>
      <t>项目环境影响咨询费</t>
    </r>
  </si>
  <si>
    <t>编制报告书</t>
  </si>
  <si>
    <t>编制报告表</t>
  </si>
  <si>
    <t>评估报告书</t>
  </si>
  <si>
    <t>评估报告表</t>
  </si>
  <si>
    <r>
      <rPr>
        <sz val="12"/>
        <rFont val="宋体"/>
        <charset val="134"/>
      </rPr>
      <t>项目投资额在</t>
    </r>
    <r>
      <rPr>
        <sz val="12"/>
        <rFont val="Arial"/>
        <charset val="134"/>
      </rPr>
      <t>3000</t>
    </r>
    <r>
      <rPr>
        <sz val="12"/>
        <rFont val="宋体"/>
        <charset val="134"/>
      </rPr>
      <t>万元以下由各省、市价格主管部门制定</t>
    </r>
  </si>
  <si>
    <t>编制影响报告书</t>
  </si>
  <si>
    <t>编制影响报告表</t>
  </si>
  <si>
    <t>评估影响报告书</t>
  </si>
  <si>
    <t>评估影响报告表</t>
  </si>
  <si>
    <t>合计收费额</t>
  </si>
  <si>
    <r>
      <rPr>
        <b/>
        <sz val="12"/>
        <rFont val="宋体"/>
        <charset val="134"/>
      </rPr>
      <t>招标代理服务费</t>
    </r>
  </si>
  <si>
    <r>
      <rPr>
        <sz val="12"/>
        <rFont val="宋体"/>
        <charset val="134"/>
      </rPr>
      <t>工程概算</t>
    </r>
  </si>
  <si>
    <t>收费标准（％）</t>
  </si>
  <si>
    <r>
      <rPr>
        <sz val="12"/>
        <rFont val="宋体"/>
        <charset val="134"/>
      </rPr>
      <t>投资额</t>
    </r>
  </si>
  <si>
    <r>
      <rPr>
        <sz val="12"/>
        <rFont val="宋体"/>
        <charset val="134"/>
      </rPr>
      <t>收费比例</t>
    </r>
  </si>
  <si>
    <r>
      <rPr>
        <sz val="12"/>
        <rFont val="宋体"/>
        <charset val="134"/>
      </rPr>
      <t>招标代理费</t>
    </r>
  </si>
  <si>
    <r>
      <rPr>
        <b/>
        <sz val="12"/>
        <rFont val="宋体"/>
        <charset val="134"/>
      </rPr>
      <t>施工图审查咨询服务收费标准</t>
    </r>
  </si>
  <si>
    <t>施工图审查费（％）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</si>
</sst>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0.0%"/>
    <numFmt numFmtId="179" formatCode="0.0_ "/>
    <numFmt numFmtId="180" formatCode="0_);[Red]\(0\)"/>
    <numFmt numFmtId="181" formatCode="0_ "/>
    <numFmt numFmtId="182" formatCode="0.0_);[Red]\(0.0\)"/>
    <numFmt numFmtId="183" formatCode="0.0000_ "/>
  </numFmts>
  <fonts count="75">
    <font>
      <sz val="12"/>
      <name val="宋体"/>
      <charset val="134"/>
    </font>
    <font>
      <b/>
      <sz val="12"/>
      <name val="Arial"/>
      <charset val="134"/>
    </font>
    <font>
      <sz val="12"/>
      <name val="Arial"/>
      <charset val="134"/>
    </font>
    <font>
      <sz val="12"/>
      <color indexed="10"/>
      <name val="Arial"/>
      <charset val="134"/>
    </font>
    <font>
      <sz val="16"/>
      <name val="Arial"/>
      <charset val="134"/>
    </font>
    <font>
      <sz val="16"/>
      <name val="宋体"/>
      <charset val="134"/>
    </font>
    <font>
      <sz val="12"/>
      <name val="Times New Roman"/>
      <charset val="134"/>
    </font>
    <font>
      <sz val="10"/>
      <name val="Arial"/>
      <charset val="134"/>
    </font>
    <font>
      <sz val="10"/>
      <color indexed="10"/>
      <name val="宋体"/>
      <charset val="134"/>
    </font>
    <font>
      <b/>
      <sz val="10"/>
      <color indexed="10"/>
      <name val="宋体"/>
      <charset val="134"/>
    </font>
    <font>
      <sz val="10"/>
      <name val="宋体"/>
      <charset val="134"/>
    </font>
    <font>
      <b/>
      <sz val="16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indexed="8"/>
      <name val="Arial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Arial"/>
      <charset val="134"/>
    </font>
    <font>
      <sz val="10"/>
      <color rgb="FF000000"/>
      <name val="Arial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2"/>
      <name val="宋体"/>
      <charset val="134"/>
      <scheme val="minor"/>
    </font>
    <font>
      <sz val="10"/>
      <color rgb="FFFF0000"/>
      <name val="宋体"/>
      <charset val="134"/>
    </font>
    <font>
      <b/>
      <sz val="10"/>
      <color theme="1"/>
      <name val="Arial"/>
      <charset val="134"/>
    </font>
    <font>
      <sz val="12"/>
      <color rgb="FFFF0000"/>
      <name val="宋体"/>
      <charset val="134"/>
    </font>
    <font>
      <b/>
      <sz val="10"/>
      <color rgb="FFFF0000"/>
      <name val="宋体"/>
      <charset val="134"/>
    </font>
    <font>
      <i/>
      <sz val="10"/>
      <name val="Arial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9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0"/>
      <name val="MS Sans Serif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vertAlign val="superscript"/>
      <sz val="10"/>
      <color theme="1"/>
      <name val="Arial"/>
      <charset val="134"/>
    </font>
    <font>
      <vertAlign val="superscript"/>
      <sz val="10"/>
      <name val="Arial"/>
      <charset val="134"/>
    </font>
    <font>
      <vertAlign val="superscript"/>
      <sz val="10"/>
      <color rgb="FF000000"/>
      <name val="Arial"/>
      <charset val="134"/>
    </font>
    <font>
      <b/>
      <sz val="12"/>
      <name val="宋体"/>
      <charset val="134"/>
    </font>
    <font>
      <sz val="12"/>
      <color indexed="10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7"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8" borderId="19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9" borderId="22" applyNumberFormat="0" applyAlignment="0" applyProtection="0">
      <alignment vertical="center"/>
    </xf>
    <xf numFmtId="0" fontId="41" fillId="10" borderId="23" applyNumberFormat="0" applyAlignment="0" applyProtection="0">
      <alignment vertical="center"/>
    </xf>
    <xf numFmtId="0" fontId="42" fillId="10" borderId="22" applyNumberFormat="0" applyAlignment="0" applyProtection="0">
      <alignment vertical="center"/>
    </xf>
    <xf numFmtId="0" fontId="43" fillId="11" borderId="24" applyNumberFormat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3" fillId="53" borderId="27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28" applyNumberFormat="0" applyFill="0" applyAlignment="0" applyProtection="0">
      <alignment vertical="center"/>
    </xf>
    <xf numFmtId="0" fontId="56" fillId="0" borderId="29" applyNumberFormat="0" applyFill="0" applyAlignment="0" applyProtection="0">
      <alignment vertical="center"/>
    </xf>
    <xf numFmtId="0" fontId="57" fillId="0" borderId="30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51" fillId="0" borderId="0">
      <alignment vertical="center"/>
    </xf>
    <xf numFmtId="0" fontId="0" fillId="0" borderId="0">
      <alignment vertical="center"/>
    </xf>
    <xf numFmtId="0" fontId="0" fillId="0" borderId="0"/>
    <xf numFmtId="0" fontId="52" fillId="54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1" fillId="56" borderId="32" applyNumberFormat="0" applyAlignment="0" applyProtection="0">
      <alignment vertical="center"/>
    </xf>
    <xf numFmtId="0" fontId="62" fillId="57" borderId="33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34" applyNumberFormat="0" applyFill="0" applyAlignment="0" applyProtection="0">
      <alignment vertical="center"/>
    </xf>
    <xf numFmtId="0" fontId="65" fillId="0" borderId="0">
      <alignment vertical="center"/>
    </xf>
    <xf numFmtId="0" fontId="66" fillId="56" borderId="35" applyNumberFormat="0" applyAlignment="0" applyProtection="0">
      <alignment vertical="center"/>
    </xf>
    <xf numFmtId="0" fontId="67" fillId="44" borderId="32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9" fillId="58" borderId="0" applyNumberFormat="0" applyBorder="0" applyAlignment="0" applyProtection="0">
      <alignment vertical="center"/>
    </xf>
  </cellStyleXfs>
  <cellXfs count="262">
    <xf numFmtId="0" fontId="0" fillId="0" borderId="0" xfId="0" applyAlignment="1"/>
    <xf numFmtId="0" fontId="1" fillId="0" borderId="0" xfId="83" applyFont="1" applyAlignment="1">
      <alignment horizontal="left"/>
    </xf>
    <xf numFmtId="0" fontId="2" fillId="0" borderId="0" xfId="83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83" applyAlignment="1">
      <alignment horizontal="center"/>
    </xf>
    <xf numFmtId="2" fontId="2" fillId="2" borderId="0" xfId="83" applyNumberFormat="1" applyFont="1" applyFill="1" applyAlignment="1">
      <alignment horizontal="center"/>
    </xf>
    <xf numFmtId="2" fontId="2" fillId="0" borderId="0" xfId="83" applyNumberFormat="1" applyFont="1" applyAlignment="1">
      <alignment horizontal="center"/>
    </xf>
    <xf numFmtId="2" fontId="2" fillId="3" borderId="0" xfId="83" applyNumberFormat="1" applyFont="1" applyFill="1" applyAlignment="1">
      <alignment horizontal="center"/>
    </xf>
    <xf numFmtId="0" fontId="2" fillId="0" borderId="0" xfId="83" applyFont="1" applyAlignment="1"/>
    <xf numFmtId="0" fontId="0" fillId="0" borderId="0" xfId="83" applyAlignment="1">
      <alignment horizontal="left"/>
    </xf>
    <xf numFmtId="0" fontId="2" fillId="0" borderId="0" xfId="83" applyFont="1" applyAlignment="1">
      <alignment horizontal="left"/>
    </xf>
    <xf numFmtId="0" fontId="2" fillId="0" borderId="0" xfId="0" applyFont="1" applyAlignment="1"/>
    <xf numFmtId="0" fontId="3" fillId="0" borderId="0" xfId="83" applyFont="1" applyAlignment="1">
      <alignment horizontal="center"/>
    </xf>
    <xf numFmtId="2" fontId="2" fillId="2" borderId="0" xfId="83" applyNumberFormat="1" applyFont="1" applyFill="1" applyAlignment="1" applyProtection="1">
      <alignment horizontal="center"/>
      <protection locked="0"/>
    </xf>
    <xf numFmtId="0" fontId="0" fillId="0" borderId="0" xfId="83" applyAlignment="1">
      <alignment horizontal="right"/>
    </xf>
    <xf numFmtId="176" fontId="2" fillId="3" borderId="0" xfId="83" applyNumberFormat="1" applyFont="1" applyFill="1" applyAlignment="1" applyProtection="1">
      <alignment horizontal="center"/>
      <protection hidden="1"/>
    </xf>
    <xf numFmtId="176" fontId="3" fillId="0" borderId="0" xfId="83" applyNumberFormat="1" applyFont="1" applyAlignment="1">
      <alignment horizontal="center"/>
    </xf>
    <xf numFmtId="176" fontId="0" fillId="0" borderId="0" xfId="83" applyNumberFormat="1" applyAlignment="1">
      <alignment horizontal="right"/>
    </xf>
    <xf numFmtId="0" fontId="0" fillId="0" borderId="0" xfId="83" applyAlignment="1"/>
    <xf numFmtId="0" fontId="2" fillId="0" borderId="0" xfId="0" applyFont="1" applyAlignment="1">
      <alignment horizontal="center"/>
    </xf>
    <xf numFmtId="2" fontId="2" fillId="2" borderId="0" xfId="0" applyNumberFormat="1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0" fontId="4" fillId="0" borderId="0" xfId="83" applyFont="1" applyAlignment="1">
      <alignment horizontal="left"/>
    </xf>
    <xf numFmtId="0" fontId="2" fillId="4" borderId="0" xfId="83" applyFont="1" applyFill="1" applyAlignment="1">
      <alignment horizontal="center"/>
    </xf>
    <xf numFmtId="176" fontId="3" fillId="5" borderId="0" xfId="83" applyNumberFormat="1" applyFont="1" applyFill="1" applyAlignment="1">
      <alignment horizontal="center"/>
    </xf>
    <xf numFmtId="177" fontId="2" fillId="0" borderId="0" xfId="0" applyNumberFormat="1" applyFont="1" applyAlignment="1">
      <alignment horizontal="center"/>
    </xf>
    <xf numFmtId="0" fontId="2" fillId="0" borderId="0" xfId="83" applyFont="1" applyAlignment="1">
      <alignment horizontal="center" wrapText="1"/>
    </xf>
    <xf numFmtId="0" fontId="5" fillId="0" borderId="0" xfId="83" applyFont="1" applyAlignment="1">
      <alignment horizontal="left"/>
    </xf>
    <xf numFmtId="0" fontId="6" fillId="0" borderId="0" xfId="83" applyFont="1" applyAlignment="1">
      <alignment horizontal="left"/>
    </xf>
    <xf numFmtId="0" fontId="0" fillId="0" borderId="0" xfId="84" applyAlignment="1">
      <alignment horizontal="left"/>
    </xf>
    <xf numFmtId="0" fontId="2" fillId="0" borderId="0" xfId="84" applyFont="1" applyAlignment="1">
      <alignment horizontal="center"/>
    </xf>
    <xf numFmtId="10" fontId="2" fillId="0" borderId="0" xfId="84" applyNumberFormat="1" applyFont="1" applyAlignment="1">
      <alignment horizontal="center"/>
    </xf>
    <xf numFmtId="10" fontId="2" fillId="0" borderId="0" xfId="83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right" vertical="center"/>
    </xf>
    <xf numFmtId="0" fontId="9" fillId="0" borderId="1" xfId="0" applyFont="1" applyBorder="1">
      <alignment vertical="center"/>
    </xf>
    <xf numFmtId="10" fontId="9" fillId="0" borderId="0" xfId="0" applyNumberFormat="1" applyFont="1">
      <alignment vertical="center"/>
    </xf>
    <xf numFmtId="9" fontId="9" fillId="0" borderId="0" xfId="0" applyNumberFormat="1" applyFont="1">
      <alignment vertical="center"/>
    </xf>
    <xf numFmtId="177" fontId="7" fillId="6" borderId="1" xfId="0" applyNumberFormat="1" applyFont="1" applyFill="1" applyBorder="1" applyAlignment="1">
      <alignment horizontal="right" vertical="center"/>
    </xf>
    <xf numFmtId="178" fontId="9" fillId="0" borderId="0" xfId="0" applyNumberFormat="1" applyFont="1">
      <alignment vertical="center"/>
    </xf>
    <xf numFmtId="0" fontId="10" fillId="0" borderId="1" xfId="0" applyFont="1" applyBorder="1">
      <alignment vertical="center"/>
    </xf>
    <xf numFmtId="177" fontId="9" fillId="0" borderId="0" xfId="0" applyNumberFormat="1" applyFont="1">
      <alignment vertical="center"/>
    </xf>
    <xf numFmtId="177" fontId="13" fillId="0" borderId="1" xfId="0" applyNumberFormat="1" applyFont="1" applyBorder="1" applyAlignment="1">
      <alignment horizontal="right" vertical="center"/>
    </xf>
    <xf numFmtId="0" fontId="2" fillId="0" borderId="0" xfId="82" applyFont="1" applyAlignment="1">
      <alignment horizontal="center" vertical="center" wrapText="1"/>
    </xf>
    <xf numFmtId="177" fontId="2" fillId="0" borderId="0" xfId="82" applyNumberFormat="1" applyFont="1" applyAlignment="1">
      <alignment horizontal="center" vertical="center" wrapText="1"/>
    </xf>
    <xf numFmtId="0" fontId="14" fillId="0" borderId="0" xfId="82" applyFont="1">
      <alignment vertical="center"/>
    </xf>
    <xf numFmtId="0" fontId="15" fillId="0" borderId="0" xfId="82" applyFont="1" applyAlignment="1">
      <alignment horizontal="center" vertical="center" wrapText="1"/>
    </xf>
    <xf numFmtId="0" fontId="11" fillId="0" borderId="0" xfId="82" applyFont="1" applyAlignment="1">
      <alignment horizontal="center" vertical="center" wrapText="1"/>
    </xf>
    <xf numFmtId="0" fontId="10" fillId="0" borderId="0" xfId="82" applyFont="1" applyAlignment="1">
      <alignment horizontal="left" vertical="center" wrapText="1"/>
    </xf>
    <xf numFmtId="0" fontId="7" fillId="0" borderId="0" xfId="82" applyFont="1" applyAlignment="1">
      <alignment horizontal="left" vertical="center" wrapText="1"/>
    </xf>
    <xf numFmtId="0" fontId="16" fillId="0" borderId="0" xfId="82" applyFont="1" applyAlignment="1">
      <alignment horizontal="right" vertical="center"/>
    </xf>
    <xf numFmtId="0" fontId="17" fillId="0" borderId="1" xfId="82" applyFont="1" applyBorder="1" applyAlignment="1">
      <alignment horizontal="center" vertical="center" wrapText="1"/>
    </xf>
    <xf numFmtId="0" fontId="17" fillId="0" borderId="1" xfId="82" applyFont="1" applyBorder="1" applyAlignment="1">
      <alignment vertical="center" wrapText="1"/>
    </xf>
    <xf numFmtId="177" fontId="17" fillId="0" borderId="1" xfId="82" applyNumberFormat="1" applyFont="1" applyBorder="1" applyAlignment="1">
      <alignment horizontal="center" vertical="center" wrapText="1"/>
    </xf>
    <xf numFmtId="177" fontId="17" fillId="0" borderId="1" xfId="82" applyNumberFormat="1" applyFont="1" applyBorder="1" applyAlignment="1">
      <alignment vertical="center" wrapText="1"/>
    </xf>
    <xf numFmtId="0" fontId="12" fillId="0" borderId="1" xfId="82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82" applyFont="1" applyBorder="1" applyAlignment="1">
      <alignment vertical="center" wrapText="1"/>
    </xf>
    <xf numFmtId="0" fontId="7" fillId="0" borderId="1" xfId="82" applyFont="1" applyBorder="1" applyAlignment="1">
      <alignment horizontal="center" vertical="center" wrapText="1"/>
    </xf>
    <xf numFmtId="177" fontId="7" fillId="0" borderId="1" xfId="82" applyNumberFormat="1" applyFont="1" applyBorder="1" applyAlignment="1">
      <alignment vertical="center" wrapText="1"/>
    </xf>
    <xf numFmtId="177" fontId="13" fillId="0" borderId="1" xfId="82" applyNumberFormat="1" applyFont="1" applyBorder="1" applyAlignment="1">
      <alignment vertical="center" wrapText="1"/>
    </xf>
    <xf numFmtId="0" fontId="16" fillId="0" borderId="1" xfId="82" applyFont="1" applyBorder="1" applyAlignment="1">
      <alignment horizontal="center" vertical="center" wrapText="1"/>
    </xf>
    <xf numFmtId="0" fontId="18" fillId="0" borderId="1" xfId="82" applyFont="1" applyBorder="1" applyAlignment="1">
      <alignment vertical="center" wrapText="1"/>
    </xf>
    <xf numFmtId="0" fontId="19" fillId="0" borderId="1" xfId="82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82" applyFont="1" applyBorder="1" applyAlignment="1">
      <alignment horizontal="center" vertical="center" wrapText="1"/>
    </xf>
    <xf numFmtId="177" fontId="7" fillId="4" borderId="1" xfId="77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177" fontId="13" fillId="4" borderId="1" xfId="77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82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8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/>
    <xf numFmtId="177" fontId="11" fillId="0" borderId="1" xfId="82" applyNumberFormat="1" applyFont="1" applyBorder="1" applyAlignment="1">
      <alignment vertical="center" wrapText="1"/>
    </xf>
    <xf numFmtId="0" fontId="7" fillId="0" borderId="0" xfId="82" applyFont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/>
    <xf numFmtId="0" fontId="1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79" fontId="21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177" fontId="25" fillId="7" borderId="0" xfId="0" applyNumberFormat="1" applyFont="1" applyFill="1">
      <alignment vertical="center"/>
    </xf>
    <xf numFmtId="177" fontId="25" fillId="0" borderId="0" xfId="0" applyNumberFormat="1" applyFont="1">
      <alignment vertical="center"/>
    </xf>
    <xf numFmtId="177" fontId="10" fillId="4" borderId="0" xfId="0" applyNumberFormat="1" applyFont="1" applyFill="1">
      <alignment vertical="center"/>
    </xf>
    <xf numFmtId="49" fontId="10" fillId="0" borderId="0" xfId="0" applyNumberFormat="1" applyFont="1" applyAlignment="1">
      <alignment horizontal="center" vertical="center"/>
    </xf>
    <xf numFmtId="177" fontId="10" fillId="0" borderId="0" xfId="0" applyNumberFormat="1" applyFont="1" applyAlignment="1">
      <alignment vertical="center" wrapText="1"/>
    </xf>
    <xf numFmtId="2" fontId="10" fillId="0" borderId="0" xfId="0" applyNumberFormat="1" applyFont="1" applyAlignment="1">
      <alignment horizontal="center" vertical="center"/>
    </xf>
    <xf numFmtId="180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177" fontId="10" fillId="0" borderId="0" xfId="0" applyNumberFormat="1" applyFont="1">
      <alignment vertical="center"/>
    </xf>
    <xf numFmtId="0" fontId="15" fillId="0" borderId="0" xfId="0" applyFont="1" applyAlignment="1">
      <alignment horizontal="right" vertical="center"/>
    </xf>
    <xf numFmtId="49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177" fontId="12" fillId="0" borderId="5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180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177" fontId="12" fillId="0" borderId="6" xfId="0" applyNumberFormat="1" applyFont="1" applyBorder="1" applyAlignment="1">
      <alignment horizontal="center" vertical="center"/>
    </xf>
    <xf numFmtId="180" fontId="13" fillId="0" borderId="1" xfId="0" applyNumberFormat="1" applyFont="1" applyBorder="1" applyAlignment="1">
      <alignment horizontal="right" vertical="center"/>
    </xf>
    <xf numFmtId="1" fontId="13" fillId="0" borderId="1" xfId="0" applyNumberFormat="1" applyFont="1" applyBorder="1" applyAlignment="1">
      <alignment horizontal="right" vertical="center" wrapText="1"/>
    </xf>
    <xf numFmtId="177" fontId="13" fillId="0" borderId="1" xfId="0" applyNumberFormat="1" applyFont="1" applyBorder="1">
      <alignment vertical="center"/>
    </xf>
    <xf numFmtId="177" fontId="12" fillId="0" borderId="1" xfId="0" applyNumberFormat="1" applyFont="1" applyBorder="1" applyAlignment="1">
      <alignment horizontal="center" vertical="center"/>
    </xf>
    <xf numFmtId="181" fontId="13" fillId="0" borderId="1" xfId="0" applyNumberFormat="1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/>
    </xf>
    <xf numFmtId="177" fontId="10" fillId="0" borderId="1" xfId="0" applyNumberFormat="1" applyFont="1" applyBorder="1">
      <alignment vertical="center"/>
    </xf>
    <xf numFmtId="0" fontId="20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right" vertical="center"/>
    </xf>
    <xf numFmtId="177" fontId="7" fillId="0" borderId="1" xfId="0" applyNumberFormat="1" applyFont="1" applyBorder="1">
      <alignment vertical="center"/>
    </xf>
    <xf numFmtId="0" fontId="1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right" vertical="center"/>
    </xf>
    <xf numFmtId="177" fontId="7" fillId="0" borderId="1" xfId="0" applyNumberFormat="1" applyFont="1" applyFill="1" applyBorder="1">
      <alignment vertical="center"/>
    </xf>
    <xf numFmtId="177" fontId="25" fillId="0" borderId="1" xfId="0" applyNumberFormat="1" applyFont="1" applyFill="1" applyBorder="1">
      <alignment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0" fontId="10" fillId="0" borderId="1" xfId="81" applyFont="1" applyFill="1" applyBorder="1" applyAlignment="1">
      <alignment horizontal="left" vertical="center" wrapText="1"/>
    </xf>
    <xf numFmtId="0" fontId="10" fillId="0" borderId="1" xfId="81" applyFont="1" applyFill="1" applyBorder="1" applyAlignment="1">
      <alignment horizontal="center" vertical="center" wrapText="1"/>
    </xf>
    <xf numFmtId="176" fontId="7" fillId="0" borderId="1" xfId="0" applyNumberFormat="1" applyFont="1" applyBorder="1">
      <alignment vertical="center"/>
    </xf>
    <xf numFmtId="177" fontId="10" fillId="0" borderId="0" xfId="0" applyNumberFormat="1" applyFont="1" applyAlignment="1">
      <alignment horizontal="center" vertical="center" wrapText="1"/>
    </xf>
    <xf numFmtId="177" fontId="25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180" fontId="7" fillId="0" borderId="1" xfId="0" applyNumberFormat="1" applyFont="1" applyBorder="1" applyAlignment="1">
      <alignment horizontal="right" vertical="center"/>
    </xf>
    <xf numFmtId="0" fontId="12" fillId="4" borderId="1" xfId="0" applyFont="1" applyFill="1" applyBorder="1">
      <alignment vertical="center"/>
    </xf>
    <xf numFmtId="0" fontId="13" fillId="4" borderId="1" xfId="0" applyFont="1" applyFill="1" applyBorder="1">
      <alignment vertical="center"/>
    </xf>
    <xf numFmtId="177" fontId="7" fillId="4" borderId="1" xfId="0" applyNumberFormat="1" applyFont="1" applyFill="1" applyBorder="1" applyAlignment="1">
      <alignment horizontal="center" vertical="center"/>
    </xf>
    <xf numFmtId="180" fontId="7" fillId="4" borderId="1" xfId="0" applyNumberFormat="1" applyFont="1" applyFill="1" applyBorder="1" applyAlignment="1">
      <alignment horizontal="right" vertical="center"/>
    </xf>
    <xf numFmtId="179" fontId="7" fillId="4" borderId="1" xfId="0" applyNumberFormat="1" applyFont="1" applyFill="1" applyBorder="1" applyAlignment="1">
      <alignment horizontal="right" vertical="center"/>
    </xf>
    <xf numFmtId="177" fontId="13" fillId="4" borderId="1" xfId="0" applyNumberFormat="1" applyFont="1" applyFill="1" applyBorder="1">
      <alignment vertical="center"/>
    </xf>
    <xf numFmtId="177" fontId="10" fillId="4" borderId="1" xfId="0" applyNumberFormat="1" applyFont="1" applyFill="1" applyBorder="1">
      <alignment vertical="center"/>
    </xf>
    <xf numFmtId="177" fontId="10" fillId="0" borderId="0" xfId="0" applyNumberFormat="1" applyFont="1" applyFill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77" fontId="7" fillId="4" borderId="1" xfId="0" applyNumberFormat="1" applyFont="1" applyFill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23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182" fontId="7" fillId="0" borderId="1" xfId="0" applyNumberFormat="1" applyFont="1" applyBorder="1" applyAlignment="1">
      <alignment horizontal="right" vertical="center"/>
    </xf>
    <xf numFmtId="0" fontId="12" fillId="0" borderId="1" xfId="0" applyFont="1" applyBorder="1">
      <alignment vertical="center"/>
    </xf>
    <xf numFmtId="0" fontId="13" fillId="0" borderId="1" xfId="0" applyFont="1" applyBorder="1">
      <alignment vertical="center"/>
    </xf>
    <xf numFmtId="180" fontId="7" fillId="0" borderId="1" xfId="0" applyNumberFormat="1" applyFont="1" applyFill="1" applyBorder="1" applyAlignment="1">
      <alignment horizontal="left" vertical="center" wrapText="1"/>
    </xf>
    <xf numFmtId="177" fontId="10" fillId="4" borderId="0" xfId="0" applyNumberFormat="1" applyFont="1" applyFill="1" applyBorder="1" applyAlignment="1">
      <alignment horizontal="center" vertical="center"/>
    </xf>
    <xf numFmtId="177" fontId="10" fillId="4" borderId="0" xfId="0" applyNumberFormat="1" applyFont="1" applyFill="1" applyBorder="1">
      <alignment vertical="center"/>
    </xf>
    <xf numFmtId="0" fontId="7" fillId="4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7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left" vertical="center"/>
    </xf>
    <xf numFmtId="177" fontId="10" fillId="4" borderId="1" xfId="0" applyNumberFormat="1" applyFont="1" applyFill="1" applyBorder="1" applyAlignment="1">
      <alignment vertical="center" wrapText="1"/>
    </xf>
    <xf numFmtId="177" fontId="25" fillId="7" borderId="0" xfId="0" applyNumberFormat="1" applyFont="1" applyFill="1" applyBorder="1">
      <alignment vertical="center"/>
    </xf>
    <xf numFmtId="0" fontId="7" fillId="4" borderId="1" xfId="0" applyFont="1" applyFill="1" applyBorder="1">
      <alignment vertical="center"/>
    </xf>
    <xf numFmtId="182" fontId="7" fillId="4" borderId="1" xfId="0" applyNumberFormat="1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left" vertical="center" wrapText="1"/>
    </xf>
    <xf numFmtId="180" fontId="7" fillId="0" borderId="1" xfId="0" applyNumberFormat="1" applyFont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2" fontId="13" fillId="0" borderId="1" xfId="0" applyNumberFormat="1" applyFont="1" applyBorder="1" applyAlignment="1">
      <alignment horizontal="center" vertical="center" wrapText="1"/>
    </xf>
    <xf numFmtId="180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183" fontId="7" fillId="0" borderId="1" xfId="0" applyNumberFormat="1" applyFont="1" applyBorder="1" applyAlignment="1">
      <alignment horizontal="right" vertical="center"/>
    </xf>
    <xf numFmtId="177" fontId="13" fillId="4" borderId="1" xfId="0" applyNumberFormat="1" applyFont="1" applyFill="1" applyBorder="1" applyAlignment="1">
      <alignment horizontal="right" vertical="center"/>
    </xf>
    <xf numFmtId="177" fontId="7" fillId="4" borderId="1" xfId="0" applyNumberFormat="1" applyFont="1" applyFill="1" applyBorder="1" applyAlignment="1">
      <alignment horizontal="right" vertical="center"/>
    </xf>
    <xf numFmtId="176" fontId="10" fillId="4" borderId="0" xfId="0" applyNumberFormat="1" applyFont="1" applyFill="1">
      <alignment vertical="center"/>
    </xf>
    <xf numFmtId="2" fontId="10" fillId="0" borderId="1" xfId="0" applyNumberFormat="1" applyFont="1" applyBorder="1" applyAlignment="1">
      <alignment horizontal="right" vertical="center"/>
    </xf>
    <xf numFmtId="0" fontId="19" fillId="0" borderId="1" xfId="0" applyFont="1" applyFill="1" applyBorder="1" applyAlignment="1">
      <alignment horizontal="center" vertical="center"/>
    </xf>
    <xf numFmtId="177" fontId="10" fillId="4" borderId="0" xfId="0" applyNumberFormat="1" applyFont="1" applyFill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8" fillId="6" borderId="0" xfId="0" applyFont="1" applyFill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10" fontId="29" fillId="6" borderId="1" xfId="3" applyNumberFormat="1" applyFont="1" applyFill="1" applyBorder="1" applyAlignment="1">
      <alignment horizontal="center" vertical="center"/>
    </xf>
    <xf numFmtId="177" fontId="10" fillId="0" borderId="1" xfId="0" applyNumberFormat="1" applyFont="1" applyBorder="1" applyAlignment="1">
      <alignment horizontal="left" vertical="center"/>
    </xf>
    <xf numFmtId="183" fontId="10" fillId="0" borderId="0" xfId="0" applyNumberFormat="1" applyFont="1">
      <alignment vertical="center"/>
    </xf>
    <xf numFmtId="177" fontId="7" fillId="0" borderId="1" xfId="0" applyNumberFormat="1" applyFont="1" applyBorder="1" applyAlignment="1">
      <alignment horizontal="left" vertical="center"/>
    </xf>
    <xf numFmtId="0" fontId="28" fillId="6" borderId="1" xfId="0" applyFont="1" applyFill="1" applyBorder="1" applyAlignment="1">
      <alignment horizontal="center" vertical="center"/>
    </xf>
    <xf numFmtId="177" fontId="13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177" fontId="13" fillId="6" borderId="1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77" fontId="30" fillId="0" borderId="0" xfId="0" applyNumberFormat="1" applyFont="1" applyAlignment="1">
      <alignment horizontal="center" vertical="center"/>
    </xf>
    <xf numFmtId="0" fontId="5" fillId="0" borderId="0" xfId="79" applyFont="1">
      <alignment vertical="center"/>
    </xf>
    <xf numFmtId="0" fontId="10" fillId="0" borderId="0" xfId="79" applyFont="1">
      <alignment vertical="center"/>
    </xf>
    <xf numFmtId="0" fontId="11" fillId="0" borderId="0" xfId="79" applyFont="1" applyAlignment="1">
      <alignment horizontal="center" vertical="center"/>
    </xf>
    <xf numFmtId="0" fontId="10" fillId="0" borderId="7" xfId="79" applyFont="1" applyBorder="1" applyAlignment="1">
      <alignment horizontal="left" vertical="center" wrapText="1"/>
    </xf>
    <xf numFmtId="0" fontId="10" fillId="0" borderId="7" xfId="79" applyFont="1" applyBorder="1">
      <alignment vertical="center"/>
    </xf>
    <xf numFmtId="0" fontId="12" fillId="0" borderId="8" xfId="79" applyFont="1" applyBorder="1" applyAlignment="1">
      <alignment horizontal="center" vertical="center" wrapText="1"/>
    </xf>
    <xf numFmtId="0" fontId="12" fillId="0" borderId="9" xfId="79" applyFont="1" applyBorder="1" applyAlignment="1">
      <alignment horizontal="center" vertical="center"/>
    </xf>
    <xf numFmtId="0" fontId="12" fillId="0" borderId="9" xfId="79" applyFont="1" applyBorder="1" applyAlignment="1">
      <alignment horizontal="centerContinuous" vertical="center"/>
    </xf>
    <xf numFmtId="0" fontId="13" fillId="0" borderId="9" xfId="79" applyFont="1" applyBorder="1" applyAlignment="1">
      <alignment horizontal="centerContinuous" vertical="center"/>
    </xf>
    <xf numFmtId="0" fontId="13" fillId="0" borderId="10" xfId="79" applyFont="1" applyBorder="1" applyAlignment="1">
      <alignment horizontal="centerContinuous" vertical="center"/>
    </xf>
    <xf numFmtId="0" fontId="12" fillId="0" borderId="11" xfId="79" applyFont="1" applyBorder="1" applyAlignment="1">
      <alignment horizontal="center" vertical="center"/>
    </xf>
    <xf numFmtId="0" fontId="13" fillId="0" borderId="12" xfId="79" applyFont="1" applyBorder="1" applyAlignment="1">
      <alignment horizontal="center" vertical="center" wrapText="1"/>
    </xf>
    <xf numFmtId="0" fontId="13" fillId="0" borderId="1" xfId="79" applyFont="1" applyBorder="1" applyAlignment="1">
      <alignment horizontal="center" vertical="center"/>
    </xf>
    <xf numFmtId="0" fontId="12" fillId="0" borderId="1" xfId="79" applyFont="1" applyBorder="1" applyAlignment="1">
      <alignment horizontal="center" vertical="center"/>
    </xf>
    <xf numFmtId="0" fontId="12" fillId="0" borderId="1" xfId="79" applyFont="1" applyBorder="1" applyAlignment="1">
      <alignment horizontal="center" vertical="center" wrapText="1"/>
    </xf>
    <xf numFmtId="0" fontId="12" fillId="0" borderId="2" xfId="79" applyFont="1" applyBorder="1" applyAlignment="1">
      <alignment horizontal="center" vertical="center"/>
    </xf>
    <xf numFmtId="0" fontId="12" fillId="0" borderId="13" xfId="79" applyFont="1" applyBorder="1" applyAlignment="1">
      <alignment horizontal="center" vertical="center"/>
    </xf>
    <xf numFmtId="0" fontId="12" fillId="0" borderId="14" xfId="79" applyFont="1" applyBorder="1" applyAlignment="1">
      <alignment horizontal="center" vertical="center"/>
    </xf>
    <xf numFmtId="0" fontId="12" fillId="0" borderId="12" xfId="79" applyFont="1" applyBorder="1" applyAlignment="1">
      <alignment horizontal="center" vertical="center"/>
    </xf>
    <xf numFmtId="0" fontId="12" fillId="0" borderId="5" xfId="79" applyFont="1" applyBorder="1" applyAlignment="1">
      <alignment horizontal="center" vertical="center"/>
    </xf>
    <xf numFmtId="177" fontId="13" fillId="0" borderId="1" xfId="79" applyNumberFormat="1" applyFont="1" applyBorder="1" applyAlignment="1">
      <alignment horizontal="center" vertical="center"/>
    </xf>
    <xf numFmtId="177" fontId="10" fillId="0" borderId="14" xfId="79" applyNumberFormat="1" applyFont="1" applyBorder="1">
      <alignment vertical="center"/>
    </xf>
    <xf numFmtId="0" fontId="7" fillId="0" borderId="12" xfId="79" applyFont="1" applyBorder="1" applyAlignment="1">
      <alignment horizontal="center" vertical="center"/>
    </xf>
    <xf numFmtId="177" fontId="10" fillId="0" borderId="1" xfId="79" applyNumberFormat="1" applyFont="1" applyBorder="1" applyAlignment="1">
      <alignment horizontal="left" vertical="center"/>
    </xf>
    <xf numFmtId="177" fontId="7" fillId="0" borderId="1" xfId="79" applyNumberFormat="1" applyFont="1" applyBorder="1" applyAlignment="1">
      <alignment horizontal="center" vertical="center"/>
    </xf>
    <xf numFmtId="177" fontId="7" fillId="0" borderId="2" xfId="79" applyNumberFormat="1" applyFont="1" applyBorder="1" applyAlignment="1">
      <alignment horizontal="center" vertical="center"/>
    </xf>
    <xf numFmtId="177" fontId="13" fillId="0" borderId="2" xfId="79" applyNumberFormat="1" applyFont="1" applyBorder="1" applyAlignment="1">
      <alignment horizontal="center" vertical="center"/>
    </xf>
    <xf numFmtId="10" fontId="7" fillId="0" borderId="14" xfId="79" applyNumberFormat="1" applyFont="1" applyBorder="1">
      <alignment vertical="center"/>
    </xf>
    <xf numFmtId="183" fontId="10" fillId="0" borderId="0" xfId="79" applyNumberFormat="1" applyFont="1">
      <alignment vertical="center"/>
    </xf>
    <xf numFmtId="177" fontId="7" fillId="0" borderId="1" xfId="79" applyNumberFormat="1" applyFont="1" applyBorder="1" applyAlignment="1">
      <alignment horizontal="left" vertical="center"/>
    </xf>
    <xf numFmtId="0" fontId="10" fillId="0" borderId="6" xfId="79" applyFont="1" applyBorder="1" applyAlignment="1">
      <alignment horizontal="center" vertical="center"/>
    </xf>
    <xf numFmtId="10" fontId="7" fillId="0" borderId="1" xfId="79" applyNumberFormat="1" applyFont="1" applyBorder="1" applyAlignment="1">
      <alignment horizontal="center" vertical="center"/>
    </xf>
    <xf numFmtId="0" fontId="10" fillId="0" borderId="1" xfId="79" applyFont="1" applyBorder="1">
      <alignment vertical="center"/>
    </xf>
    <xf numFmtId="0" fontId="12" fillId="0" borderId="15" xfId="79" applyFont="1" applyBorder="1" applyAlignment="1">
      <alignment horizontal="center" vertical="center"/>
    </xf>
    <xf numFmtId="0" fontId="12" fillId="0" borderId="16" xfId="79" applyFont="1" applyBorder="1" applyAlignment="1">
      <alignment horizontal="center" vertical="center"/>
    </xf>
    <xf numFmtId="0" fontId="7" fillId="0" borderId="16" xfId="79" applyFont="1" applyBorder="1" applyAlignment="1">
      <alignment horizontal="center" vertical="center"/>
    </xf>
    <xf numFmtId="177" fontId="7" fillId="0" borderId="16" xfId="79" applyNumberFormat="1" applyFont="1" applyBorder="1" applyAlignment="1">
      <alignment horizontal="center" vertical="center"/>
    </xf>
    <xf numFmtId="177" fontId="7" fillId="0" borderId="17" xfId="79" applyNumberFormat="1" applyFont="1" applyBorder="1" applyAlignment="1">
      <alignment horizontal="center" vertical="center"/>
    </xf>
    <xf numFmtId="177" fontId="13" fillId="0" borderId="17" xfId="79" applyNumberFormat="1" applyFont="1" applyBorder="1" applyAlignment="1">
      <alignment horizontal="center" vertical="center"/>
    </xf>
    <xf numFmtId="177" fontId="10" fillId="0" borderId="18" xfId="79" applyNumberFormat="1" applyFont="1" applyBorder="1">
      <alignment vertical="center"/>
    </xf>
    <xf numFmtId="177" fontId="10" fillId="0" borderId="0" xfId="79" applyNumberFormat="1" applyFont="1">
      <alignment vertical="center"/>
    </xf>
  </cellXfs>
  <cellStyles count="10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輔色1" xfId="49"/>
    <cellStyle name="20% - 輔色2" xfId="50"/>
    <cellStyle name="20% - 輔色3" xfId="51"/>
    <cellStyle name="20% - 輔色4" xfId="52"/>
    <cellStyle name="20% - 輔色5" xfId="53"/>
    <cellStyle name="20% - 輔色6" xfId="54"/>
    <cellStyle name="40% - 輔色1" xfId="55"/>
    <cellStyle name="40% - 輔色2" xfId="56"/>
    <cellStyle name="40% - 輔色3" xfId="57"/>
    <cellStyle name="40% - 輔色4" xfId="58"/>
    <cellStyle name="40% - 輔色5" xfId="59"/>
    <cellStyle name="40% - 輔色6" xfId="60"/>
    <cellStyle name="60% - 輔色1" xfId="61"/>
    <cellStyle name="60% - 輔色2" xfId="62"/>
    <cellStyle name="60% - 輔色3" xfId="63"/>
    <cellStyle name="60% - 輔色4" xfId="64"/>
    <cellStyle name="60% - 輔色5" xfId="65"/>
    <cellStyle name="60% - 輔色6" xfId="66"/>
    <cellStyle name="備註" xfId="67"/>
    <cellStyle name="標題" xfId="68"/>
    <cellStyle name="標題 1" xfId="69"/>
    <cellStyle name="標題 2" xfId="70"/>
    <cellStyle name="標題 3" xfId="71"/>
    <cellStyle name="標題 4" xfId="72"/>
    <cellStyle name="差_20吨25吨40吨集装箱式设备分项报价表" xfId="73"/>
    <cellStyle name="差_青岛二期概算101209" xfId="74"/>
    <cellStyle name="差_烟台渗沥液投资概算_20110808" xfId="75"/>
    <cellStyle name="常规 2" xfId="76"/>
    <cellStyle name="常规 2 2" xfId="77"/>
    <cellStyle name="常规 2 4" xfId="78"/>
    <cellStyle name="常规 3" xfId="79"/>
    <cellStyle name="常规 4" xfId="80"/>
    <cellStyle name="常规 5" xfId="81"/>
    <cellStyle name="常规_30吨35吨集装箱式设备分项报价表" xfId="82"/>
    <cellStyle name="常规_估算基本表" xfId="83"/>
    <cellStyle name="常规_估算基本表 2" xfId="84"/>
    <cellStyle name="輔色1" xfId="85"/>
    <cellStyle name="輔色2" xfId="86"/>
    <cellStyle name="輔色3" xfId="87"/>
    <cellStyle name="輔色4" xfId="88"/>
    <cellStyle name="輔色5" xfId="89"/>
    <cellStyle name="輔色6" xfId="90"/>
    <cellStyle name="好_20吨25吨40吨集装箱式设备分项报价表" xfId="91"/>
    <cellStyle name="好_30吨35吨集装箱式设备分项报价表" xfId="92"/>
    <cellStyle name="好_青岛二期概算101209" xfId="93"/>
    <cellStyle name="好_烟台渗沥液投资概算_20110808" xfId="94"/>
    <cellStyle name="合計" xfId="95"/>
    <cellStyle name="壞" xfId="96"/>
    <cellStyle name="計算方式" xfId="97"/>
    <cellStyle name="檢查儲存格" xfId="98"/>
    <cellStyle name="警告文字" xfId="99"/>
    <cellStyle name="連結的儲存格" xfId="100"/>
    <cellStyle name="普通_TJ" xfId="101"/>
    <cellStyle name="輸出" xfId="102"/>
    <cellStyle name="輸入" xfId="103"/>
    <cellStyle name="說明文字" xfId="104"/>
    <cellStyle name="样式 1" xfId="105"/>
    <cellStyle name="中等" xfId="10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5105;&#30340;&#20849;&#20139;\project\&#29577;&#29615;\2&#241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05%20&#39068;&#24311;&#23665;\24%20&#25995;&#22530;&#38215;\01%20&#25237;&#26631;\02%20&#25216;&#26415;&#26631;\01%20&#25991;&#26412;\01%20&#25237;&#36164;&#20272;&#31639;\&#24635;&#27010;&#21450;&#20854;&#23427;&#36153;&#2999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5;&#30340;&#25991;&#26723;\Tencent%20Files\2384083650\FileRecv\05%20&#39068;&#24311;&#23665;\24%20&#25995;&#22530;&#38215;\01%20&#25237;&#26631;\02%20&#25216;&#26415;&#26631;\01%20&#25991;&#26412;\01%20&#25237;&#36164;&#20272;&#31639;\&#24635;&#27010;&#21450;&#20854;&#23427;&#36153;&#2999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5;&#30340;&#25991;&#26723;\Tencent%20Files\2384083650\FileRecv\Documents%20and%20Settings\zhumd\My%20Documents\&#25105;&#30340;&#25991;&#26723;\&#25991;&#26723;&#29275;&#23195;&#23195;\&#27010;&#39044;&#31639;\&#37073;&#24030;040728\&#24635;&#2701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zhumd\My%20Documents\&#25105;&#30340;&#25991;&#26723;\&#25991;&#26723;&#29275;&#23195;&#23195;\&#27010;&#39044;&#31639;\&#37073;&#24030;040728\&#24635;&#2701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5105;&#30340;&#20849;&#20139;\&#22478;&#24314;&#38498;&#24037;&#20316;\&#40857;&#23721;&#27010;&#31639;&#34920;2010-9-3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5105;&#30340;&#20849;&#20139;\W\&#32463;&#27982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5105;&#30340;&#20849;&#20139;\&#21271;&#20140;\2008\09&#39640;&#23433;&#23663;&#22403;&#22334;&#21355;&#29983;&#22635;&#22475;&#22330;&#26032;&#22686;&#23548;&#27668;&#31995;&#32479;&#24037;&#31243;2008-10-27\01&#20272;&#31639;&#25104;&#26524;\&#25237;&#36164;&#20272;&#3163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1&#12289;&#29615;&#21355;&#25152;&#39033;&#30446;\&#20113;&#21335;&#39033;&#30446;\&#20113;&#21335;&#40065;&#21490;\02%20&#40065;&#21490;&#25910;&#36816;&#31995;&#32479;&#20272;&#3163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5;&#30340;&#25991;&#26723;\Tencent%20Files\2384083650\FileRecv\&#20113;&#21335;&#22635;&#22475;&#22330;&#21487;&#30740;&#25209;&#22797;&#20462;&#25913;\&#20113;&#21439;&#20272;&#31639;&#21450;&#32463;&#27982;&#20998;&#26512;0322\&#20113;&#21439;&#22403;&#22334;&#22635;&#22475;&#22330;&#20272;&#31639;032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uto"/>
      <sheetName val="input"/>
      <sheetName val="材料及能耗"/>
      <sheetName val="附表1"/>
      <sheetName val="附表2"/>
      <sheetName val="附表3"/>
      <sheetName val="附表4"/>
      <sheetName val="附表5"/>
      <sheetName val="附表6"/>
      <sheetName val="附表7"/>
      <sheetName val="附表8"/>
      <sheetName val="附表9"/>
      <sheetName val="附表10"/>
      <sheetName val="附表11"/>
      <sheetName val="辅表2"/>
      <sheetName val="insulation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概算"/>
      <sheetName val="input"/>
      <sheetName val="其它费用表格"/>
      <sheetName val="饼图"/>
      <sheetName val="设计收费"/>
      <sheetName val="工程监理"/>
      <sheetName val="前期工作"/>
      <sheetName val="招标代理"/>
      <sheetName val="建设单位管理费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概算"/>
      <sheetName val="input"/>
      <sheetName val="其它费用表格"/>
      <sheetName val="饼图"/>
      <sheetName val="设计收费"/>
      <sheetName val="工程监理"/>
      <sheetName val="前期工作"/>
      <sheetName val="招标代理"/>
      <sheetName val="建设单位管理费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参（其他费）"/>
      <sheetName val="设计费"/>
      <sheetName val="招投标费"/>
      <sheetName val="不打印"/>
      <sheetName val="总概算"/>
      <sheetName val="其他费用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参（其他费）"/>
      <sheetName val="设计费"/>
      <sheetName val="招投标费"/>
      <sheetName val="不打印"/>
      <sheetName val="总概算"/>
      <sheetName val="其他费用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总概算表"/>
      <sheetName val="龙岩"/>
      <sheetName val="生产区概算表"/>
      <sheetName val="焚烧主厂房概算表"/>
      <sheetName val="单位工程费汇总表(综主土)"/>
      <sheetName val="清单计价表(含子项)(综主土)"/>
      <sheetName val="清单分析表(综主土)"/>
      <sheetName val="措施项目清单计价表(综主土)"/>
      <sheetName val="规费分析计算表(综主土)"/>
      <sheetName val="主要材料价格表(综主土)"/>
      <sheetName val="单位工程费汇总表(工管)"/>
      <sheetName val="清单计价表(含子项)(工管)"/>
      <sheetName val="清单分析表(工管)"/>
      <sheetName val="措施项目清单计价表(工管)"/>
      <sheetName val="规费分析计算表(工管)"/>
      <sheetName val="主要材料价格表(工管)"/>
      <sheetName val="焚烧主厂房工艺设备"/>
      <sheetName val="焚烧主厂房暖通设备"/>
      <sheetName val="汽机间概算表"/>
      <sheetName val="单位工程费汇总表(汽机土)"/>
      <sheetName val="清单计价表(含子项)(汽机土)"/>
      <sheetName val="清单分析表(汽机土)"/>
      <sheetName val="措施项目清单计价表(汽机土)"/>
      <sheetName val="规费分析计算表(汽机土)"/>
      <sheetName val="主要材料价格表(汽机土)"/>
      <sheetName val="主控概算表"/>
      <sheetName val="单位工程费汇总表(主控土)"/>
      <sheetName val="清单计价表(含子项)(主控土)"/>
      <sheetName val="清单分析表(主控土)"/>
      <sheetName val="措施项目清单计价表(主控土)"/>
      <sheetName val="规费分析计算表(主控土)"/>
      <sheetName val="主要材料价格表(主控土)"/>
      <sheetName val="综合泵房概算表 (2)"/>
      <sheetName val="单位工程费汇总表(综泵土)"/>
      <sheetName val="清单计价表(含子项)(综泵土)"/>
      <sheetName val="清单分析表(综泵土)"/>
      <sheetName val="措施项目清单计价表(综泵土)"/>
      <sheetName val="规费分析计算表(综泵土)"/>
      <sheetName val="主要材料价格表(综泵土)"/>
      <sheetName val="综合泵房设备 (2)"/>
      <sheetName val="焚烧主厂房概算表 (2)"/>
      <sheetName val="单位工程费汇总表(冷却塔土)"/>
      <sheetName val="清单计价表(含子项)(冷却塔土)"/>
      <sheetName val="清单分析表(冷却塔土)"/>
      <sheetName val="措施项目清单计价表(冷却塔土)"/>
      <sheetName val="规费分析计算表(冷却塔土)"/>
      <sheetName val="主要材料价格表(冷却塔土)"/>
      <sheetName val="冷却塔设备 (3)"/>
      <sheetName val="吸水池概算表"/>
      <sheetName val="单位工程费汇总表(吸水池土)"/>
      <sheetName val="清单计价表(含子项)(吸水池土)"/>
      <sheetName val="清单分析表(吸水池土)"/>
      <sheetName val="措施项目清单计价表(吸水池土)"/>
      <sheetName val="规费分析计算表(吸水池土)"/>
      <sheetName val="主要材料价格表(吸水池土)"/>
      <sheetName val="净水池概算表"/>
      <sheetName val="单位工程费汇总表(净水池土)"/>
      <sheetName val="清单计价表(含子项)(净水池土)"/>
      <sheetName val="清单分析表(净水池土)"/>
      <sheetName val="措施项目清单计价表(净水池土)"/>
      <sheetName val="规费分析计算表(净水池土)"/>
      <sheetName val="主要材料价格表(净水池土)"/>
      <sheetName val="烟囱概算表"/>
      <sheetName val="单位工程费汇总表(烟囱土)"/>
      <sheetName val="清单计价表(含子项)(烟囱土)"/>
      <sheetName val="清单分析表(烟囱土)"/>
      <sheetName val="措施项目清单计价表(烟囱土)"/>
      <sheetName val="规费分析计算表(烟囱土)"/>
      <sheetName val="主要材料价格表(烟囱土)"/>
      <sheetName val="油库油泵房概算表"/>
      <sheetName val="单位工程费汇总表(油泵土)"/>
      <sheetName val="清单计价表(含子项)(油泵土)"/>
      <sheetName val="清单分析表(油泵土)"/>
      <sheetName val="措施项目清单计价表(油泵土)"/>
      <sheetName val="规费分析计算表(油泵土)"/>
      <sheetName val="主要材料价格表(油泵土)"/>
      <sheetName val="油库油泵房设备"/>
      <sheetName val="辅助生产区概算表"/>
      <sheetName val="渗沥液站概算表"/>
      <sheetName val="单位工程费汇总表(渗沥土)"/>
      <sheetName val="清单计价表(含子项)(渗沥土)"/>
      <sheetName val="清单分析表(渗沥土)"/>
      <sheetName val="措施项目清单计价表(渗沥土)"/>
      <sheetName val="规费分析计算表(渗沥土)"/>
      <sheetName val="主要材料价格表(渗沥土)"/>
      <sheetName val="渗沥液设备"/>
      <sheetName val="总概算表 (3)"/>
      <sheetName val="综合楼概算表"/>
      <sheetName val="单位工程费汇总表(综楼)"/>
      <sheetName val="清单计价表(含子项)(综楼)"/>
      <sheetName val="清单分析表(综楼)"/>
      <sheetName val="措施项目清单计价表(综楼土)"/>
      <sheetName val="规费分析计算表(综楼)"/>
      <sheetName val="主要材料价格表(综楼)"/>
      <sheetName val="总图概算表"/>
      <sheetName val="单位工程费汇总表(土石方)"/>
      <sheetName val="清单计价表(含子项)(土石方)"/>
      <sheetName val="清单分析表(土石方)"/>
      <sheetName val="措施项目清单计价表(土石方)"/>
      <sheetName val="规费分析计算表(土石方)"/>
      <sheetName val="主要材料价格表(土石方)"/>
      <sheetName val="单位工程费汇总表(道路)"/>
      <sheetName val="清单计价表(含子项)(道路)"/>
      <sheetName val="清单分析表(道路)"/>
      <sheetName val="措施项目清单计价表(道路)"/>
      <sheetName val="规费分析计算表(道路)"/>
      <sheetName val="主要材料价格表(道路)"/>
      <sheetName val="综合管网概算表"/>
      <sheetName val="单位工程费汇总表(给安)"/>
      <sheetName val="清单计价表(含子项)(给安)"/>
      <sheetName val="清单分析表(给安)"/>
      <sheetName val="措施项目清单计价表(给安)"/>
      <sheetName val="规费分析计算表(给安)"/>
      <sheetName val="主要材料价格表(给安)"/>
      <sheetName val="单位工程费汇总表(电气)"/>
      <sheetName val="清单计价表(含子项)(电气)"/>
      <sheetName val="清单分析表(电气)"/>
      <sheetName val="措施项目清单计价表(电气)"/>
      <sheetName val="规费分析计算表(电气)"/>
      <sheetName val="主要材料价格表(电气)"/>
      <sheetName val="电气设备"/>
      <sheetName val="单位工程费汇总表(仪控)"/>
      <sheetName val="清单计价表(含子项)(仪控)"/>
      <sheetName val="清单分析表(仪控)"/>
      <sheetName val="措施项目清单计价表(仪控)"/>
      <sheetName val="规费分析计算表(仪控)"/>
      <sheetName val="主要材料价格表(仪控)"/>
      <sheetName val="仪控设备"/>
      <sheetName val="建设单位管理费"/>
      <sheetName val="设计收费"/>
      <sheetName val="工程监理费"/>
      <sheetName val="前期工作收费"/>
      <sheetName val="施工图审查费"/>
      <sheetName val="招标代理服务费"/>
      <sheetName val="环境影响咨询收费"/>
      <sheetName val="建设单位管理费 (2)"/>
      <sheetName val="设计收费 (2)"/>
      <sheetName val="工程监理费 (2)"/>
      <sheetName val="前期工作收费 (2)"/>
      <sheetName val="施工图审查费 (2)"/>
      <sheetName val="招标代理服务费 (2)"/>
      <sheetName val="环境影响咨询收费 (2)"/>
      <sheetName val="设计收费 (3)"/>
      <sheetName val="环境影响咨询收费 (3)"/>
      <sheetName val="不打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材料及能耗"/>
      <sheetName val="附表1"/>
      <sheetName val="附表2"/>
      <sheetName val="附表3"/>
      <sheetName val="附表4"/>
      <sheetName val="附表5"/>
      <sheetName val="附表6"/>
      <sheetName val="附表7"/>
      <sheetName val="附表8"/>
      <sheetName val="附表9"/>
      <sheetName val="附表10"/>
      <sheetName val="附表11"/>
      <sheetName val="附表12"/>
      <sheetName val="3"/>
      <sheetName val="不打印"/>
      <sheetName val="焚烧主厂房工艺设备"/>
      <sheetName val="龙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总估算表(总）"/>
      <sheetName val="总估算表(一期）"/>
      <sheetName val="总估算表 (二期)"/>
      <sheetName val="建设单位管理费"/>
      <sheetName val="设计收费"/>
      <sheetName val="工程监理费"/>
      <sheetName val="前期工作收费"/>
      <sheetName val="施工图审查费"/>
      <sheetName val="招标代理服务费"/>
      <sheetName val="环境影响咨询收费"/>
      <sheetName val="建设单位管理费 (2)"/>
      <sheetName val="设计收费 (2)"/>
      <sheetName val="工程监理费 (2)"/>
      <sheetName val="前期工作收费 (2)"/>
      <sheetName val="施工图审查费 (2)"/>
      <sheetName val="招标代理服务费 (2)"/>
      <sheetName val="环境影响咨询收费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估算表"/>
      <sheetName val="综合估算表"/>
      <sheetName val="其它费用"/>
      <sheetName val="工程设计费"/>
      <sheetName val="招标代理服务费"/>
      <sheetName val="前期工作咨询费"/>
    </sheetNames>
    <sheetDataSet>
      <sheetData sheetId="0">
        <row r="9">
          <cell r="G9">
            <v>10.319664</v>
          </cell>
        </row>
      </sheetData>
      <sheetData sheetId="1">
        <row r="5">
          <cell r="G5">
            <v>114.85</v>
          </cell>
        </row>
      </sheetData>
      <sheetData sheetId="2">
        <row r="15">
          <cell r="D15">
            <v>14.1458</v>
          </cell>
        </row>
      </sheetData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估算表"/>
      <sheetName val="综合估算表"/>
      <sheetName val="环境检测设备"/>
      <sheetName val="转运站设备 "/>
      <sheetName val="其它费用"/>
      <sheetName val="建设单位管理费"/>
      <sheetName val="设计收费"/>
      <sheetName val="工程监理费"/>
      <sheetName val="前期工作收费"/>
      <sheetName val="施工图审查费"/>
      <sheetName val="招标代理服务费"/>
      <sheetName val="环境影响咨询收费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0">
          <cell r="F10">
            <v>114.6416208025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indexed="24"/>
  </sheetPr>
  <dimension ref="A1:K161"/>
  <sheetViews>
    <sheetView showZeros="0" view="pageBreakPreview" zoomScaleNormal="100" workbookViewId="0">
      <selection activeCell="G10" sqref="G10"/>
    </sheetView>
  </sheetViews>
  <sheetFormatPr defaultColWidth="9" defaultRowHeight="12"/>
  <cols>
    <col min="1" max="1" width="8.625" style="222" customWidth="1"/>
    <col min="2" max="2" width="17.5" style="222" customWidth="1"/>
    <col min="3" max="10" width="11.625" style="222" customWidth="1"/>
    <col min="11" max="11" width="9.375" style="222" customWidth="1"/>
    <col min="12" max="16384" width="9" style="222"/>
  </cols>
  <sheetData>
    <row r="1" s="221" customFormat="1" ht="34.5" customHeight="1" spans="1:1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</row>
    <row r="2" ht="30" customHeight="1" spans="1:11">
      <c r="A2" s="224" t="s">
        <v>1</v>
      </c>
      <c r="B2" s="224"/>
      <c r="C2" s="224"/>
      <c r="D2" s="225"/>
      <c r="E2" s="225"/>
      <c r="F2" s="225"/>
      <c r="G2" s="225"/>
      <c r="H2" s="225"/>
      <c r="I2" s="225"/>
    </row>
    <row r="3" ht="20.1" customHeight="1" spans="1:11">
      <c r="A3" s="226" t="s">
        <v>2</v>
      </c>
      <c r="B3" s="227" t="s">
        <v>3</v>
      </c>
      <c r="C3" s="228" t="s">
        <v>4</v>
      </c>
      <c r="D3" s="229"/>
      <c r="E3" s="229"/>
      <c r="F3" s="229"/>
      <c r="G3" s="230"/>
      <c r="H3" s="230"/>
      <c r="I3" s="230"/>
      <c r="J3" s="231" t="s">
        <v>5</v>
      </c>
    </row>
    <row r="4" ht="30" customHeight="1" spans="1:11">
      <c r="A4" s="232"/>
      <c r="B4" s="233"/>
      <c r="C4" s="234" t="s">
        <v>6</v>
      </c>
      <c r="D4" s="235" t="s">
        <v>7</v>
      </c>
      <c r="E4" s="234" t="s">
        <v>8</v>
      </c>
      <c r="F4" s="234" t="s">
        <v>9</v>
      </c>
      <c r="G4" s="236" t="s">
        <v>10</v>
      </c>
      <c r="H4" s="236" t="s">
        <v>11</v>
      </c>
      <c r="I4" s="236" t="s">
        <v>12</v>
      </c>
      <c r="J4" s="237"/>
    </row>
    <row r="5" ht="21.95" customHeight="1" spans="1:11">
      <c r="A5" s="232">
        <v>1</v>
      </c>
      <c r="B5" s="233">
        <v>2</v>
      </c>
      <c r="C5" s="234">
        <v>3</v>
      </c>
      <c r="D5" s="235">
        <v>4</v>
      </c>
      <c r="E5" s="234">
        <v>5</v>
      </c>
      <c r="F5" s="234">
        <v>6</v>
      </c>
      <c r="G5" s="236">
        <v>7</v>
      </c>
      <c r="H5" s="236">
        <v>8</v>
      </c>
      <c r="I5" s="236">
        <v>9</v>
      </c>
      <c r="J5" s="238">
        <v>10</v>
      </c>
    </row>
    <row r="6" ht="21.95" customHeight="1" spans="1:11">
      <c r="A6" s="239" t="s">
        <v>13</v>
      </c>
      <c r="B6" s="240" t="s">
        <v>14</v>
      </c>
      <c r="C6" s="241" t="e">
        <f t="shared" ref="C6" si="0">SUM(C7:C8)</f>
        <v>#REF!</v>
      </c>
      <c r="D6" s="241" t="e">
        <f t="shared" ref="D6:I6" si="1">SUM(D7:D8)</f>
        <v>#REF!</v>
      </c>
      <c r="E6" s="241" t="e">
        <f t="shared" si="1"/>
        <v>#REF!</v>
      </c>
      <c r="F6" s="241" t="e">
        <f t="shared" si="1"/>
        <v>#REF!</v>
      </c>
      <c r="G6" s="241" t="e">
        <f t="shared" si="1"/>
        <v>#REF!</v>
      </c>
      <c r="H6" s="241">
        <f t="shared" si="1"/>
        <v>7</v>
      </c>
      <c r="I6" s="241" t="e">
        <f t="shared" si="1"/>
        <v>#REF!</v>
      </c>
      <c r="J6" s="242"/>
    </row>
    <row r="7" ht="21.95" customHeight="1" spans="1:11">
      <c r="A7" s="243">
        <v>1</v>
      </c>
      <c r="B7" s="244" t="s">
        <v>15</v>
      </c>
      <c r="C7" s="245" t="e">
        <f>总估算表!C4</f>
        <v>#REF!</v>
      </c>
      <c r="D7" s="245" t="e">
        <f>总估算表!D4</f>
        <v>#REF!</v>
      </c>
      <c r="E7" s="245" t="e">
        <f>总估算表!E4</f>
        <v>#REF!</v>
      </c>
      <c r="F7" s="245" t="e">
        <f>总估算表!F10</f>
        <v>#REF!</v>
      </c>
      <c r="G7" s="246" t="e">
        <f>总估算表!F11</f>
        <v>#REF!</v>
      </c>
      <c r="H7" s="246">
        <v>7</v>
      </c>
      <c r="I7" s="247" t="e">
        <f>SUM(C7:H7)</f>
        <v>#REF!</v>
      </c>
      <c r="J7" s="248" t="e">
        <f t="shared" ref="J7:J8" si="2">I7/$I$11*100%</f>
        <v>#REF!</v>
      </c>
      <c r="K7" s="249"/>
    </row>
    <row r="8" ht="21.95" customHeight="1" spans="1:11">
      <c r="A8" s="243">
        <v>2</v>
      </c>
      <c r="B8" s="244" t="s">
        <v>16</v>
      </c>
      <c r="C8" s="245"/>
      <c r="D8" s="245">
        <f>[9]综合估算表!$G$5</f>
        <v>114.85</v>
      </c>
      <c r="E8" s="245"/>
      <c r="F8" s="245">
        <f>[9]其它费用!$D$15</f>
        <v>14.1458</v>
      </c>
      <c r="G8" s="246">
        <f>[9]总估算表!$G$9</f>
        <v>10.319664</v>
      </c>
      <c r="H8" s="246"/>
      <c r="I8" s="247">
        <f>SUM(C8:H8)</f>
        <v>139.315464</v>
      </c>
      <c r="J8" s="248" t="e">
        <f t="shared" si="2"/>
        <v>#REF!</v>
      </c>
      <c r="K8" s="249"/>
    </row>
    <row r="9" ht="21.95" customHeight="1" spans="1:11">
      <c r="A9" s="243"/>
      <c r="B9" s="244"/>
      <c r="C9" s="245"/>
      <c r="D9" s="245"/>
      <c r="E9" s="245"/>
      <c r="F9" s="245"/>
      <c r="G9" s="246"/>
      <c r="H9" s="246"/>
      <c r="I9" s="247"/>
      <c r="J9" s="248"/>
      <c r="K9" s="249"/>
    </row>
    <row r="10" ht="21.95" customHeight="1" spans="1:11">
      <c r="A10" s="243"/>
      <c r="B10" s="250"/>
      <c r="C10" s="245"/>
      <c r="D10" s="245"/>
      <c r="E10" s="245"/>
      <c r="F10" s="245"/>
      <c r="G10" s="246"/>
      <c r="H10" s="246"/>
      <c r="I10" s="246"/>
      <c r="J10" s="248" t="e">
        <f>I10/$I$11*100%</f>
        <v>#REF!</v>
      </c>
      <c r="K10" s="249"/>
    </row>
    <row r="11" ht="21.95" customHeight="1" spans="1:11">
      <c r="A11" s="239" t="s">
        <v>17</v>
      </c>
      <c r="B11" s="234" t="s">
        <v>18</v>
      </c>
      <c r="C11" s="245" t="e">
        <f>C7+C8</f>
        <v>#REF!</v>
      </c>
      <c r="D11" s="245" t="e">
        <f t="shared" ref="D11:I11" si="3">D7+D8</f>
        <v>#REF!</v>
      </c>
      <c r="E11" s="245" t="e">
        <f t="shared" si="3"/>
        <v>#REF!</v>
      </c>
      <c r="F11" s="245" t="e">
        <f t="shared" si="3"/>
        <v>#REF!</v>
      </c>
      <c r="G11" s="245" t="e">
        <f t="shared" si="3"/>
        <v>#REF!</v>
      </c>
      <c r="H11" s="245">
        <f t="shared" si="3"/>
        <v>7</v>
      </c>
      <c r="I11" s="245" t="e">
        <f t="shared" si="3"/>
        <v>#REF!</v>
      </c>
      <c r="J11" s="248" t="e">
        <f>I11/$I$11*100%</f>
        <v>#REF!</v>
      </c>
    </row>
    <row r="12" ht="21.95" customHeight="1" spans="1:11">
      <c r="A12" s="239"/>
      <c r="B12" s="251" t="s">
        <v>19</v>
      </c>
      <c r="C12" s="252" t="e">
        <f t="shared" ref="C12" si="4">C11/$I$11*100%</f>
        <v>#REF!</v>
      </c>
      <c r="D12" s="252" t="e">
        <f t="shared" ref="D12:I12" si="5">D11/$I$11*100%</f>
        <v>#REF!</v>
      </c>
      <c r="E12" s="252" t="e">
        <f t="shared" si="5"/>
        <v>#REF!</v>
      </c>
      <c r="F12" s="252" t="e">
        <f t="shared" si="5"/>
        <v>#REF!</v>
      </c>
      <c r="G12" s="252" t="e">
        <f t="shared" si="5"/>
        <v>#REF!</v>
      </c>
      <c r="H12" s="252" t="e">
        <f t="shared" si="5"/>
        <v>#REF!</v>
      </c>
      <c r="I12" s="252" t="e">
        <f t="shared" si="5"/>
        <v>#REF!</v>
      </c>
      <c r="J12" s="242"/>
    </row>
    <row r="13" ht="21.95" customHeight="1" spans="1:11">
      <c r="A13" s="239"/>
      <c r="B13" s="253"/>
      <c r="C13" s="245"/>
      <c r="D13" s="245"/>
      <c r="E13" s="245"/>
      <c r="F13" s="245"/>
      <c r="G13" s="246"/>
      <c r="H13" s="246"/>
      <c r="I13" s="247"/>
      <c r="J13" s="242"/>
    </row>
    <row r="14" ht="21.95" customHeight="1" spans="1:11">
      <c r="A14" s="254"/>
      <c r="B14" s="255"/>
      <c r="C14" s="256"/>
      <c r="D14" s="256"/>
      <c r="E14" s="257"/>
      <c r="F14" s="257"/>
      <c r="G14" s="258"/>
      <c r="H14" s="258"/>
      <c r="I14" s="259"/>
      <c r="J14" s="260"/>
    </row>
    <row r="15" spans="1:11">
      <c r="C15" s="261"/>
    </row>
    <row r="16" spans="1:11">
      <c r="C16" s="261"/>
    </row>
    <row r="21" spans="3:3">
      <c r="C21" s="261"/>
    </row>
    <row r="22" spans="3:3">
      <c r="C22" s="261"/>
    </row>
    <row r="24" spans="3:3">
      <c r="C24" s="261"/>
    </row>
    <row r="25" spans="3:3">
      <c r="C25" s="261"/>
    </row>
    <row r="26" spans="3:3">
      <c r="C26" s="261"/>
    </row>
    <row r="27" spans="3:3">
      <c r="C27" s="261"/>
    </row>
    <row r="28" spans="3:3">
      <c r="C28" s="261"/>
    </row>
    <row r="29" spans="3:3">
      <c r="C29" s="261"/>
    </row>
    <row r="30" spans="3:3">
      <c r="C30" s="261"/>
    </row>
    <row r="32" spans="3:3">
      <c r="C32" s="261"/>
    </row>
    <row r="33" spans="3:3">
      <c r="C33" s="261"/>
    </row>
    <row r="34" spans="3:3">
      <c r="C34" s="261"/>
    </row>
    <row r="35" spans="3:3">
      <c r="C35" s="261"/>
    </row>
    <row r="36" spans="3:3">
      <c r="C36" s="261"/>
    </row>
    <row r="37" spans="3:3">
      <c r="C37" s="261"/>
    </row>
    <row r="38" spans="3:3">
      <c r="C38" s="261"/>
    </row>
    <row r="39" spans="3:3">
      <c r="C39" s="261"/>
    </row>
    <row r="40" spans="3:3">
      <c r="C40" s="261"/>
    </row>
    <row r="41" spans="3:3">
      <c r="C41" s="261"/>
    </row>
    <row r="42" spans="3:3">
      <c r="C42" s="261"/>
    </row>
    <row r="43" spans="3:3">
      <c r="C43" s="261"/>
    </row>
    <row r="44" spans="3:3">
      <c r="C44" s="261"/>
    </row>
    <row r="45" spans="3:3">
      <c r="C45" s="261"/>
    </row>
    <row r="46" spans="3:3">
      <c r="C46" s="261"/>
    </row>
    <row r="47" spans="3:3">
      <c r="C47" s="261"/>
    </row>
    <row r="48" spans="3:3">
      <c r="C48" s="261"/>
    </row>
    <row r="49" spans="3:3">
      <c r="C49" s="261"/>
    </row>
    <row r="50" spans="3:3">
      <c r="C50" s="261"/>
    </row>
    <row r="51" spans="3:3">
      <c r="C51" s="261"/>
    </row>
    <row r="52" spans="3:3">
      <c r="C52" s="261"/>
    </row>
    <row r="53" spans="3:3">
      <c r="C53" s="261"/>
    </row>
    <row r="54" spans="3:3">
      <c r="C54" s="261"/>
    </row>
    <row r="55" spans="3:3">
      <c r="C55" s="261"/>
    </row>
    <row r="56" spans="3:3">
      <c r="C56" s="261"/>
    </row>
    <row r="57" spans="3:3">
      <c r="C57" s="261"/>
    </row>
    <row r="58" spans="3:3">
      <c r="C58" s="261"/>
    </row>
    <row r="59" spans="3:3">
      <c r="C59" s="261"/>
    </row>
    <row r="60" spans="3:3">
      <c r="C60" s="261"/>
    </row>
    <row r="61" spans="3:3">
      <c r="C61" s="261"/>
    </row>
    <row r="62" spans="3:3">
      <c r="C62" s="261"/>
    </row>
    <row r="63" spans="3:3">
      <c r="C63" s="261"/>
    </row>
    <row r="64" spans="3:3">
      <c r="C64" s="261"/>
    </row>
    <row r="65" spans="3:3">
      <c r="C65" s="261"/>
    </row>
    <row r="66" spans="3:3">
      <c r="C66" s="261"/>
    </row>
    <row r="67" spans="3:3">
      <c r="C67" s="261"/>
    </row>
    <row r="68" spans="3:3">
      <c r="C68" s="261"/>
    </row>
    <row r="69" spans="3:3">
      <c r="C69" s="261"/>
    </row>
    <row r="70" spans="3:3">
      <c r="C70" s="261"/>
    </row>
    <row r="71" spans="3:3">
      <c r="C71" s="261"/>
    </row>
    <row r="72" spans="3:3">
      <c r="C72" s="261"/>
    </row>
    <row r="73" spans="3:3">
      <c r="C73" s="261"/>
    </row>
    <row r="74" spans="3:3">
      <c r="C74" s="261"/>
    </row>
    <row r="75" spans="3:3">
      <c r="C75" s="261"/>
    </row>
    <row r="76" spans="3:3">
      <c r="C76" s="261"/>
    </row>
    <row r="77" spans="3:3">
      <c r="C77" s="261"/>
    </row>
    <row r="78" spans="3:3">
      <c r="C78" s="261"/>
    </row>
    <row r="79" spans="3:3">
      <c r="C79" s="261"/>
    </row>
    <row r="85" spans="3:4">
      <c r="D85" s="222">
        <f t="shared" ref="D85:D87" si="6">K85</f>
        <v>0</v>
      </c>
    </row>
    <row r="86" spans="3:4">
      <c r="D86" s="222">
        <f t="shared" si="6"/>
        <v>0</v>
      </c>
    </row>
    <row r="87" spans="3:4">
      <c r="D87" s="222">
        <f t="shared" si="6"/>
        <v>0</v>
      </c>
    </row>
    <row r="96" spans="3:4">
      <c r="C96" s="261"/>
    </row>
    <row r="98" spans="3:4">
      <c r="C98" s="261"/>
    </row>
    <row r="100" spans="3:4">
      <c r="D100" s="261"/>
    </row>
    <row r="101" spans="3:4">
      <c r="D101" s="261"/>
    </row>
    <row r="102" spans="3:4">
      <c r="D102" s="261"/>
    </row>
    <row r="103" spans="3:4">
      <c r="D103" s="261"/>
    </row>
    <row r="104" spans="3:4">
      <c r="D104" s="261"/>
    </row>
    <row r="105" spans="3:4">
      <c r="D105" s="261"/>
    </row>
    <row r="106" spans="3:4">
      <c r="D106" s="261"/>
    </row>
    <row r="108" spans="3:4">
      <c r="C108" s="261"/>
    </row>
    <row r="109" spans="3:4">
      <c r="C109" s="261"/>
    </row>
    <row r="110" spans="3:4">
      <c r="C110" s="261"/>
    </row>
    <row r="111" spans="3:4">
      <c r="C111" s="261"/>
    </row>
    <row r="112" spans="3:4">
      <c r="C112" s="261"/>
    </row>
    <row r="113" spans="3:3">
      <c r="C113" s="261"/>
    </row>
    <row r="114" spans="3:3">
      <c r="C114" s="261"/>
    </row>
    <row r="117" spans="3:3">
      <c r="C117" s="261"/>
    </row>
    <row r="118" spans="3:3">
      <c r="C118" s="261"/>
    </row>
    <row r="119" spans="3:3">
      <c r="C119" s="261"/>
    </row>
    <row r="120" spans="3:3">
      <c r="C120" s="261"/>
    </row>
    <row r="121" spans="3:3">
      <c r="C121" s="261"/>
    </row>
    <row r="122" spans="3:3">
      <c r="C122" s="261"/>
    </row>
    <row r="123" spans="3:3">
      <c r="C123" s="261"/>
    </row>
    <row r="139" spans="3:3">
      <c r="C139" s="261"/>
    </row>
    <row r="140" spans="3:3">
      <c r="C140" s="261"/>
    </row>
    <row r="141" spans="3:3">
      <c r="C141" s="261"/>
    </row>
    <row r="142" spans="3:3">
      <c r="C142" s="261"/>
    </row>
    <row r="143" spans="3:3">
      <c r="C143" s="261"/>
    </row>
    <row r="144" spans="3:3">
      <c r="C144" s="261"/>
    </row>
    <row r="145" spans="3:5">
      <c r="C145" s="261"/>
    </row>
    <row r="146" spans="3:5">
      <c r="C146" s="261"/>
    </row>
    <row r="147" spans="3:5">
      <c r="C147" s="261"/>
    </row>
    <row r="148" spans="3:5">
      <c r="E148" s="261"/>
    </row>
    <row r="149" spans="3:5">
      <c r="E149" s="261"/>
    </row>
    <row r="150" spans="3:5">
      <c r="E150" s="261"/>
    </row>
    <row r="151" spans="3:5">
      <c r="E151" s="261"/>
    </row>
    <row r="152" spans="3:5">
      <c r="E152" s="261"/>
    </row>
    <row r="153" spans="3:5">
      <c r="E153" s="261"/>
    </row>
    <row r="154" spans="3:5">
      <c r="E154" s="261"/>
    </row>
    <row r="155" spans="3:5">
      <c r="E155" s="261"/>
    </row>
    <row r="156" spans="3:5">
      <c r="E156" s="261"/>
    </row>
    <row r="157" spans="3:5">
      <c r="E157" s="261"/>
    </row>
    <row r="158" spans="3:5">
      <c r="E158" s="261"/>
    </row>
    <row r="159" spans="3:5">
      <c r="E159" s="261"/>
    </row>
    <row r="160" spans="3:5">
      <c r="E160" s="261"/>
    </row>
    <row r="161" spans="5:5">
      <c r="E161" s="261"/>
    </row>
  </sheetData>
  <mergeCells count="3">
    <mergeCell ref="A1:J1"/>
    <mergeCell ref="A2:C2"/>
    <mergeCell ref="J3:J4"/>
  </mergeCells>
  <printOptions horizontalCentered="1" verticalCentered="1"/>
  <pageMargins left="0.786805555555556" right="0.786805555555556" top="0.984027777777778" bottom="0.984027777777778" header="0.511805555555556" footer="0.590277777777778"/>
  <pageSetup paperSize="9" firstPageNumber="216" orientation="landscape" useFirstPageNumber="1"/>
  <headerFooter alignWithMargins="0">
    <oddFooter>&amp;C&amp;"Arial,常规"&amp;9&amp;P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indexed="24"/>
  </sheetPr>
  <dimension ref="A1:I165"/>
  <sheetViews>
    <sheetView showZeros="0" view="pageBreakPreview" zoomScaleNormal="100" workbookViewId="0">
      <selection activeCell="H31" sqref="H31"/>
    </sheetView>
  </sheetViews>
  <sheetFormatPr defaultColWidth="9" defaultRowHeight="12"/>
  <cols>
    <col min="1" max="1" width="8.625" style="38" customWidth="1"/>
    <col min="2" max="2" width="27" style="38" customWidth="1"/>
    <col min="3" max="7" width="12.625" style="38" customWidth="1"/>
    <col min="8" max="8" width="13.25" style="208" customWidth="1"/>
    <col min="9" max="9" width="11.125" style="38" customWidth="1"/>
    <col min="10" max="16384" width="9" style="38"/>
  </cols>
  <sheetData>
    <row r="1" s="100" customFormat="1" ht="39.95" customHeight="1" spans="1:9">
      <c r="A1" s="90" t="s">
        <v>20</v>
      </c>
      <c r="B1" s="90"/>
      <c r="C1" s="90"/>
      <c r="D1" s="90"/>
      <c r="E1" s="90"/>
      <c r="F1" s="90"/>
      <c r="G1" s="90"/>
      <c r="H1" s="90"/>
    </row>
    <row r="2" ht="20.1" customHeight="1" spans="1:9">
      <c r="A2" s="119" t="s">
        <v>21</v>
      </c>
      <c r="B2" s="116" t="s">
        <v>3</v>
      </c>
      <c r="C2" s="116" t="s">
        <v>4</v>
      </c>
      <c r="D2" s="116"/>
      <c r="E2" s="116"/>
      <c r="F2" s="116"/>
      <c r="G2" s="116"/>
      <c r="H2" s="209" t="s">
        <v>22</v>
      </c>
    </row>
    <row r="3" ht="30" customHeight="1" spans="1:9">
      <c r="A3" s="119"/>
      <c r="B3" s="116"/>
      <c r="C3" s="116" t="s">
        <v>23</v>
      </c>
      <c r="D3" s="119" t="s">
        <v>24</v>
      </c>
      <c r="E3" s="116" t="s">
        <v>25</v>
      </c>
      <c r="F3" s="116" t="s">
        <v>26</v>
      </c>
      <c r="G3" s="116" t="s">
        <v>12</v>
      </c>
      <c r="H3" s="209"/>
    </row>
    <row r="4" ht="20.1" customHeight="1" spans="1:9">
      <c r="A4" s="116" t="s">
        <v>27</v>
      </c>
      <c r="B4" s="40" t="s">
        <v>28</v>
      </c>
      <c r="C4" s="129" t="e">
        <f>综合估算表!#REF!</f>
        <v>#REF!</v>
      </c>
      <c r="D4" s="129" t="e">
        <f>D5+D6+D7</f>
        <v>#REF!</v>
      </c>
      <c r="E4" s="129" t="e">
        <f>E5+E6+E7</f>
        <v>#REF!</v>
      </c>
      <c r="F4" s="129" t="e">
        <f>F5+F6+F7</f>
        <v>#REF!</v>
      </c>
      <c r="G4" s="129" t="e">
        <f>G5+G6+G7+0.01</f>
        <v>#REF!</v>
      </c>
      <c r="H4" s="210" t="e">
        <f>G4/$G$18</f>
        <v>#REF!</v>
      </c>
    </row>
    <row r="5" ht="20.1" customHeight="1" spans="1:9">
      <c r="A5" s="41">
        <v>1</v>
      </c>
      <c r="B5" s="42" t="str">
        <f>综合估算表!B6</f>
        <v>清污分流</v>
      </c>
      <c r="C5" s="34">
        <f>综合估算表!C6</f>
        <v>35.691</v>
      </c>
      <c r="D5" s="34">
        <f>综合估算表!D6</f>
        <v>0</v>
      </c>
      <c r="E5" s="34">
        <f>综合估算表!E6</f>
        <v>0</v>
      </c>
      <c r="F5" s="34">
        <f>综合估算表!F6</f>
        <v>0</v>
      </c>
      <c r="G5" s="34">
        <f>综合估算表!G6</f>
        <v>35.691</v>
      </c>
      <c r="H5" s="210" t="e">
        <f>G5/$G$18</f>
        <v>#REF!</v>
      </c>
    </row>
    <row r="6" ht="20.1" customHeight="1" spans="1:9">
      <c r="A6" s="41">
        <v>2</v>
      </c>
      <c r="B6" s="211" t="str">
        <f>综合估算表!B77</f>
        <v>应急处理</v>
      </c>
      <c r="C6" s="34">
        <f>综合估算表!C77</f>
        <v>30</v>
      </c>
      <c r="D6" s="34">
        <f>综合估算表!D77</f>
        <v>0</v>
      </c>
      <c r="E6" s="34">
        <f>综合估算表!E77</f>
        <v>0</v>
      </c>
      <c r="F6" s="34">
        <f>综合估算表!F77</f>
        <v>0</v>
      </c>
      <c r="G6" s="34">
        <f>综合估算表!G77</f>
        <v>30</v>
      </c>
      <c r="H6" s="210" t="e">
        <f>G6/$G$18</f>
        <v>#REF!</v>
      </c>
      <c r="I6" s="212"/>
    </row>
    <row r="7" ht="20.1" customHeight="1" spans="1:9">
      <c r="A7" s="41">
        <v>3</v>
      </c>
      <c r="B7" s="213" t="e">
        <f>综合估算表!#REF!</f>
        <v>#REF!</v>
      </c>
      <c r="C7" s="34" t="e">
        <f>综合估算表!#REF!</f>
        <v>#REF!</v>
      </c>
      <c r="D7" s="34" t="e">
        <f>综合估算表!#REF!</f>
        <v>#REF!</v>
      </c>
      <c r="E7" s="34" t="e">
        <f>综合估算表!#REF!</f>
        <v>#REF!</v>
      </c>
      <c r="F7" s="34" t="e">
        <f>综合估算表!#REF!</f>
        <v>#REF!</v>
      </c>
      <c r="G7" s="34" t="e">
        <f>综合估算表!#REF!</f>
        <v>#REF!</v>
      </c>
      <c r="H7" s="210" t="e">
        <f>G7/$G$18</f>
        <v>#REF!</v>
      </c>
      <c r="I7" s="212"/>
    </row>
    <row r="8" ht="20.1" customHeight="1" spans="1:9">
      <c r="A8" s="50"/>
      <c r="B8" s="50"/>
      <c r="C8" s="50"/>
      <c r="D8" s="50"/>
      <c r="E8" s="50"/>
      <c r="F8" s="50"/>
      <c r="G8" s="50"/>
      <c r="H8" s="214"/>
      <c r="I8" s="212"/>
    </row>
    <row r="9" ht="20.1" customHeight="1" spans="1:9">
      <c r="A9" s="116"/>
      <c r="B9" s="215"/>
      <c r="C9" s="129"/>
      <c r="D9" s="129"/>
      <c r="E9" s="129"/>
      <c r="F9" s="129"/>
      <c r="G9" s="129"/>
      <c r="H9" s="210"/>
      <c r="I9" s="212"/>
    </row>
    <row r="10" ht="20.1" customHeight="1" spans="1:9">
      <c r="A10" s="116" t="s">
        <v>29</v>
      </c>
      <c r="B10" s="169" t="s">
        <v>30</v>
      </c>
      <c r="C10" s="34"/>
      <c r="D10" s="34"/>
      <c r="E10" s="34"/>
      <c r="F10" s="34" t="e">
        <f>其它费用!D24</f>
        <v>#REF!</v>
      </c>
      <c r="G10" s="129" t="e">
        <f>F10</f>
        <v>#REF!</v>
      </c>
      <c r="H10" s="210" t="e">
        <f t="shared" ref="H10:H18" si="0">G10/$G$18</f>
        <v>#REF!</v>
      </c>
    </row>
    <row r="11" ht="20.1" customHeight="1" spans="1:9">
      <c r="A11" s="116" t="s">
        <v>31</v>
      </c>
      <c r="B11" s="216" t="s">
        <v>32</v>
      </c>
      <c r="C11" s="34"/>
      <c r="D11" s="34"/>
      <c r="E11" s="34"/>
      <c r="F11" s="34" t="e">
        <f>(G4+G10)*0.08</f>
        <v>#REF!</v>
      </c>
      <c r="G11" s="129" t="e">
        <f>F11</f>
        <v>#REF!</v>
      </c>
      <c r="H11" s="210" t="e">
        <f t="shared" si="0"/>
        <v>#REF!</v>
      </c>
    </row>
    <row r="12" ht="20.1" customHeight="1" spans="1:9">
      <c r="A12" s="116" t="s">
        <v>33</v>
      </c>
      <c r="B12" s="40" t="s">
        <v>34</v>
      </c>
      <c r="C12" s="34" t="e">
        <f>C4+C10+C11</f>
        <v>#REF!</v>
      </c>
      <c r="D12" s="34" t="e">
        <f>D4+D10+D11</f>
        <v>#REF!</v>
      </c>
      <c r="E12" s="34" t="e">
        <f>E4+E10+E11</f>
        <v>#REF!</v>
      </c>
      <c r="F12" s="34" t="e">
        <f>F4+F10+F11</f>
        <v>#REF!</v>
      </c>
      <c r="G12" s="129" t="e">
        <f>G4+G10+G11-0.01</f>
        <v>#REF!</v>
      </c>
      <c r="H12" s="210" t="e">
        <f t="shared" si="0"/>
        <v>#REF!</v>
      </c>
    </row>
    <row r="13" ht="20.1" customHeight="1" spans="1:9">
      <c r="A13" s="40" t="s">
        <v>35</v>
      </c>
      <c r="B13" s="40" t="s">
        <v>36</v>
      </c>
      <c r="C13" s="129" t="e">
        <f>C14</f>
        <v>#REF!</v>
      </c>
      <c r="D13" s="129" t="e">
        <f>D14</f>
        <v>#REF!</v>
      </c>
      <c r="E13" s="129" t="e">
        <f>E14</f>
        <v>#REF!</v>
      </c>
      <c r="F13" s="129" t="e">
        <f>F14</f>
        <v>#REF!</v>
      </c>
      <c r="G13" s="129" t="e">
        <f>G14</f>
        <v>#REF!</v>
      </c>
      <c r="H13" s="210" t="e">
        <f t="shared" si="0"/>
        <v>#REF!</v>
      </c>
    </row>
    <row r="14" ht="20.1" customHeight="1" spans="1:9">
      <c r="A14" s="41">
        <v>1</v>
      </c>
      <c r="B14" s="211" t="s">
        <v>37</v>
      </c>
      <c r="C14" s="34" t="e">
        <f>综合估算表!#REF!</f>
        <v>#REF!</v>
      </c>
      <c r="D14" s="34" t="e">
        <f>综合估算表!#REF!</f>
        <v>#REF!</v>
      </c>
      <c r="E14" s="34" t="e">
        <f>综合估算表!#REF!</f>
        <v>#REF!</v>
      </c>
      <c r="F14" s="34" t="e">
        <f>综合估算表!#REF!</f>
        <v>#REF!</v>
      </c>
      <c r="G14" s="34" t="e">
        <f>综合估算表!#REF!</f>
        <v>#REF!</v>
      </c>
      <c r="H14" s="210" t="e">
        <f t="shared" si="0"/>
        <v>#REF!</v>
      </c>
    </row>
    <row r="15" ht="20.1" hidden="1" customHeight="1" spans="1:9">
      <c r="A15" s="40" t="s">
        <v>38</v>
      </c>
      <c r="B15" s="217" t="s">
        <v>39</v>
      </c>
      <c r="C15" s="34"/>
      <c r="D15" s="41"/>
      <c r="E15" s="34"/>
      <c r="F15" s="34"/>
      <c r="G15" s="34"/>
      <c r="H15" s="210" t="e">
        <f t="shared" si="0"/>
        <v>#REF!</v>
      </c>
    </row>
    <row r="16" ht="20.1" hidden="1" customHeight="1" spans="1:9">
      <c r="A16" s="40" t="s">
        <v>40</v>
      </c>
      <c r="B16" s="217" t="s">
        <v>41</v>
      </c>
      <c r="C16" s="34"/>
      <c r="D16" s="41"/>
      <c r="E16" s="34"/>
      <c r="F16" s="34"/>
      <c r="G16" s="34"/>
      <c r="H16" s="210" t="e">
        <f t="shared" si="0"/>
        <v>#REF!</v>
      </c>
    </row>
    <row r="17" ht="20.1" hidden="1" customHeight="1" spans="1:9">
      <c r="A17" s="116" t="s">
        <v>42</v>
      </c>
      <c r="B17" s="217" t="s">
        <v>43</v>
      </c>
      <c r="C17" s="34"/>
      <c r="D17" s="41"/>
      <c r="E17" s="34"/>
      <c r="F17" s="34"/>
      <c r="G17" s="218"/>
      <c r="H17" s="210" t="e">
        <f t="shared" si="0"/>
        <v>#REF!</v>
      </c>
      <c r="I17" s="219"/>
    </row>
    <row r="18" ht="20.1" customHeight="1" spans="1:9">
      <c r="A18" s="116" t="s">
        <v>44</v>
      </c>
      <c r="B18" s="116" t="s">
        <v>45</v>
      </c>
      <c r="C18" s="34" t="e">
        <f>C12+C13-0.01</f>
        <v>#REF!</v>
      </c>
      <c r="D18" s="34" t="e">
        <f>D12+D13</f>
        <v>#REF!</v>
      </c>
      <c r="E18" s="34" t="e">
        <f>E12+E13</f>
        <v>#REF!</v>
      </c>
      <c r="F18" s="34" t="e">
        <f>F12+F13</f>
        <v>#REF!</v>
      </c>
      <c r="G18" s="129" t="e">
        <f>G12+G13</f>
        <v>#REF!</v>
      </c>
      <c r="H18" s="210" t="e">
        <f t="shared" si="0"/>
        <v>#REF!</v>
      </c>
      <c r="I18" s="220"/>
    </row>
    <row r="19" spans="1:9">
      <c r="C19" s="111"/>
    </row>
    <row r="20" spans="1:9">
      <c r="C20" s="111"/>
    </row>
    <row r="24" spans="1:9">
      <c r="G24" s="38" t="e">
        <f>G18*10000/270000</f>
        <v>#REF!</v>
      </c>
    </row>
    <row r="25" spans="1:9">
      <c r="C25" s="111"/>
    </row>
    <row r="26" spans="1:9">
      <c r="C26" s="111"/>
    </row>
    <row r="28" spans="1:9">
      <c r="C28" s="111"/>
    </row>
    <row r="29" spans="1:9">
      <c r="C29" s="111"/>
    </row>
    <row r="30" spans="1:9">
      <c r="C30" s="111"/>
    </row>
    <row r="31" spans="1:9">
      <c r="C31" s="111"/>
    </row>
    <row r="32" spans="1:9">
      <c r="C32" s="111"/>
    </row>
    <row r="33" spans="3:3">
      <c r="C33" s="111"/>
    </row>
    <row r="34" spans="3:3">
      <c r="C34" s="111"/>
    </row>
    <row r="36" spans="3:3">
      <c r="C36" s="111"/>
    </row>
    <row r="37" spans="3:3">
      <c r="C37" s="111"/>
    </row>
    <row r="38" spans="3:3">
      <c r="C38" s="111"/>
    </row>
    <row r="39" spans="3:3">
      <c r="C39" s="111"/>
    </row>
    <row r="40" spans="3:3">
      <c r="C40" s="111"/>
    </row>
    <row r="41" spans="3:3">
      <c r="C41" s="111"/>
    </row>
    <row r="42" spans="3:3">
      <c r="C42" s="111"/>
    </row>
    <row r="43" spans="3:3">
      <c r="C43" s="111"/>
    </row>
    <row r="44" spans="3:3">
      <c r="C44" s="111"/>
    </row>
    <row r="45" spans="3:3">
      <c r="C45" s="111"/>
    </row>
    <row r="46" spans="3:3">
      <c r="C46" s="111"/>
    </row>
    <row r="47" spans="3:3">
      <c r="C47" s="111"/>
    </row>
    <row r="48" spans="3:3">
      <c r="C48" s="111"/>
    </row>
    <row r="49" spans="3:3">
      <c r="C49" s="111"/>
    </row>
    <row r="50" spans="3:3">
      <c r="C50" s="111"/>
    </row>
    <row r="51" spans="3:3">
      <c r="C51" s="111"/>
    </row>
    <row r="52" spans="3:3">
      <c r="C52" s="111"/>
    </row>
    <row r="53" spans="3:3">
      <c r="C53" s="111"/>
    </row>
    <row r="54" spans="3:3">
      <c r="C54" s="111"/>
    </row>
    <row r="55" spans="3:3">
      <c r="C55" s="111"/>
    </row>
    <row r="56" spans="3:3">
      <c r="C56" s="111"/>
    </row>
    <row r="57" spans="3:3">
      <c r="C57" s="111"/>
    </row>
    <row r="58" spans="3:3">
      <c r="C58" s="111"/>
    </row>
    <row r="59" spans="3:3">
      <c r="C59" s="111"/>
    </row>
    <row r="60" spans="3:3">
      <c r="C60" s="111"/>
    </row>
    <row r="61" spans="3:3">
      <c r="C61" s="111"/>
    </row>
    <row r="62" spans="3:3">
      <c r="C62" s="111"/>
    </row>
    <row r="63" spans="3:3">
      <c r="C63" s="111"/>
    </row>
    <row r="64" spans="3:3">
      <c r="C64" s="111"/>
    </row>
    <row r="65" spans="3:3">
      <c r="C65" s="111"/>
    </row>
    <row r="66" spans="3:3">
      <c r="C66" s="111"/>
    </row>
    <row r="67" spans="3:3">
      <c r="C67" s="111"/>
    </row>
    <row r="68" spans="3:3">
      <c r="C68" s="111"/>
    </row>
    <row r="69" spans="3:3">
      <c r="C69" s="111"/>
    </row>
    <row r="70" spans="3:3">
      <c r="C70" s="111"/>
    </row>
    <row r="71" spans="3:3">
      <c r="C71" s="111"/>
    </row>
    <row r="72" spans="3:3">
      <c r="C72" s="111"/>
    </row>
    <row r="73" spans="3:3">
      <c r="C73" s="111"/>
    </row>
    <row r="74" spans="3:3">
      <c r="C74" s="111"/>
    </row>
    <row r="75" spans="3:3">
      <c r="C75" s="111"/>
    </row>
    <row r="76" spans="3:3">
      <c r="C76" s="111"/>
    </row>
    <row r="77" spans="3:3">
      <c r="C77" s="111"/>
    </row>
    <row r="78" spans="3:3">
      <c r="C78" s="111"/>
    </row>
    <row r="79" spans="3:3">
      <c r="C79" s="111"/>
    </row>
    <row r="80" spans="3:3">
      <c r="C80" s="111"/>
    </row>
    <row r="81" spans="3:4">
      <c r="C81" s="111"/>
    </row>
    <row r="82" spans="3:4">
      <c r="C82" s="111"/>
    </row>
    <row r="83" spans="3:4">
      <c r="C83" s="111"/>
    </row>
    <row r="89" spans="3:4">
      <c r="D89" s="38">
        <f t="shared" ref="D89:D91" si="1">I89</f>
        <v>0</v>
      </c>
    </row>
    <row r="90" spans="3:4">
      <c r="D90" s="38">
        <f t="shared" si="1"/>
        <v>0</v>
      </c>
    </row>
    <row r="91" spans="3:4">
      <c r="D91" s="38">
        <f t="shared" si="1"/>
        <v>0</v>
      </c>
    </row>
    <row r="100" spans="3:4">
      <c r="C100" s="111"/>
    </row>
    <row r="102" spans="3:4">
      <c r="C102" s="111"/>
    </row>
    <row r="104" spans="3:4">
      <c r="D104" s="111"/>
    </row>
    <row r="105" spans="3:4">
      <c r="D105" s="111"/>
    </row>
    <row r="106" spans="3:4">
      <c r="D106" s="111"/>
    </row>
    <row r="107" spans="3:4">
      <c r="D107" s="111"/>
    </row>
    <row r="108" spans="3:4">
      <c r="D108" s="111"/>
    </row>
    <row r="109" spans="3:4">
      <c r="D109" s="111"/>
    </row>
    <row r="110" spans="3:4">
      <c r="D110" s="111"/>
    </row>
    <row r="112" spans="3:4">
      <c r="C112" s="111"/>
    </row>
    <row r="113" spans="3:3">
      <c r="C113" s="111"/>
    </row>
    <row r="114" spans="3:3">
      <c r="C114" s="111"/>
    </row>
    <row r="115" spans="3:3">
      <c r="C115" s="111"/>
    </row>
    <row r="116" spans="3:3">
      <c r="C116" s="111"/>
    </row>
    <row r="117" spans="3:3">
      <c r="C117" s="111"/>
    </row>
    <row r="118" spans="3:3">
      <c r="C118" s="111"/>
    </row>
    <row r="121" spans="3:3">
      <c r="C121" s="111"/>
    </row>
    <row r="122" spans="3:3">
      <c r="C122" s="111"/>
    </row>
    <row r="123" spans="3:3">
      <c r="C123" s="111"/>
    </row>
    <row r="124" spans="3:3">
      <c r="C124" s="111"/>
    </row>
    <row r="125" spans="3:3">
      <c r="C125" s="111"/>
    </row>
    <row r="126" spans="3:3">
      <c r="C126" s="111"/>
    </row>
    <row r="127" spans="3:3">
      <c r="C127" s="111"/>
    </row>
    <row r="143" spans="3:3">
      <c r="C143" s="111"/>
    </row>
    <row r="144" spans="3:3">
      <c r="C144" s="111"/>
    </row>
    <row r="145" spans="3:5">
      <c r="C145" s="111"/>
    </row>
    <row r="146" spans="3:5">
      <c r="C146" s="111"/>
    </row>
    <row r="147" spans="3:5">
      <c r="C147" s="111"/>
    </row>
    <row r="148" spans="3:5">
      <c r="C148" s="111"/>
    </row>
    <row r="149" spans="3:5">
      <c r="C149" s="111"/>
    </row>
    <row r="150" spans="3:5">
      <c r="C150" s="111"/>
    </row>
    <row r="151" spans="3:5">
      <c r="C151" s="111"/>
    </row>
    <row r="152" spans="3:5">
      <c r="E152" s="111"/>
    </row>
    <row r="153" spans="3:5">
      <c r="E153" s="111"/>
    </row>
    <row r="154" spans="3:5">
      <c r="E154" s="111"/>
    </row>
    <row r="155" spans="3:5">
      <c r="E155" s="111"/>
    </row>
    <row r="156" spans="3:5">
      <c r="E156" s="111"/>
    </row>
    <row r="157" spans="3:5">
      <c r="E157" s="111"/>
    </row>
    <row r="158" spans="3:5">
      <c r="E158" s="111"/>
    </row>
    <row r="159" spans="3:5">
      <c r="E159" s="111"/>
    </row>
    <row r="160" spans="3:5">
      <c r="E160" s="111"/>
    </row>
    <row r="161" spans="5:5">
      <c r="E161" s="111"/>
    </row>
    <row r="162" spans="5:5">
      <c r="E162" s="111"/>
    </row>
    <row r="163" spans="5:5">
      <c r="E163" s="111"/>
    </row>
    <row r="164" spans="5:5">
      <c r="E164" s="111"/>
    </row>
    <row r="165" spans="5:5">
      <c r="E165" s="111"/>
    </row>
  </sheetData>
  <mergeCells count="5">
    <mergeCell ref="A1:H1"/>
    <mergeCell ref="C2:G2"/>
    <mergeCell ref="A2:A3"/>
    <mergeCell ref="B2:B3"/>
    <mergeCell ref="H2:H3"/>
  </mergeCells>
  <printOptions horizontalCentered="1"/>
  <pageMargins left="0.78740157480315" right="0.78740157480315" top="1.18110236220472" bottom="0.984251968503937" header="0.511811023622047" footer="0.590551181102362"/>
  <pageSetup paperSize="9" firstPageNumber="103" orientation="landscape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indexed="25"/>
    <outlinePr summaryBelow="0" summaryRight="0"/>
  </sheetPr>
  <dimension ref="A1:N100"/>
  <sheetViews>
    <sheetView showZeros="0" view="pageBreakPreview" zoomScaleNormal="100" workbookViewId="0">
      <selection activeCell="E13" sqref="E13"/>
    </sheetView>
  </sheetViews>
  <sheetFormatPr defaultColWidth="9" defaultRowHeight="12"/>
  <cols>
    <col min="1" max="1" width="6.625" style="106" customWidth="1"/>
    <col min="2" max="2" width="34.875" style="107" customWidth="1"/>
    <col min="3" max="3" width="8.625" style="191" customWidth="1"/>
    <col min="4" max="7" width="10.375" style="191" customWidth="1"/>
    <col min="8" max="8" width="6.875" style="108" customWidth="1"/>
    <col min="9" max="9" width="10.375" style="109" customWidth="1"/>
    <col min="10" max="10" width="11.5" style="110" customWidth="1"/>
    <col min="11" max="13" width="9.5" style="111" customWidth="1"/>
    <col min="14" max="16384" width="9" style="111"/>
  </cols>
  <sheetData>
    <row r="1" s="100" customFormat="1" ht="39.95" customHeight="1" spans="1:12">
      <c r="A1" s="90" t="s">
        <v>46</v>
      </c>
      <c r="B1" s="39"/>
      <c r="C1" s="192"/>
      <c r="D1" s="192"/>
      <c r="E1" s="192"/>
      <c r="F1" s="39"/>
      <c r="G1" s="192"/>
      <c r="H1" s="193"/>
      <c r="I1" s="192"/>
      <c r="J1" s="192"/>
    </row>
    <row r="2" s="38" customFormat="1" ht="20.1" customHeight="1" spans="1:12">
      <c r="A2" s="194"/>
      <c r="B2" s="195"/>
      <c r="C2" s="196"/>
      <c r="D2" s="196"/>
      <c r="E2" s="196"/>
      <c r="F2" s="195"/>
      <c r="G2" s="196"/>
      <c r="H2" s="38"/>
      <c r="I2" s="196"/>
      <c r="J2" s="196"/>
    </row>
    <row r="3" s="101" customFormat="1" ht="24.95" customHeight="1" spans="1:12">
      <c r="A3" s="113" t="s">
        <v>21</v>
      </c>
      <c r="B3" s="114" t="s">
        <v>47</v>
      </c>
      <c r="C3" s="120" t="s">
        <v>48</v>
      </c>
      <c r="D3" s="120"/>
      <c r="E3" s="120"/>
      <c r="F3" s="120"/>
      <c r="G3" s="120"/>
      <c r="H3" s="116" t="s">
        <v>49</v>
      </c>
      <c r="I3" s="117"/>
      <c r="J3" s="117"/>
      <c r="K3" s="111"/>
      <c r="L3" s="102"/>
    </row>
    <row r="4" s="102" customFormat="1" ht="27.95" customHeight="1" spans="1:12">
      <c r="A4" s="113"/>
      <c r="B4" s="119"/>
      <c r="C4" s="120" t="s">
        <v>23</v>
      </c>
      <c r="D4" s="197" t="s">
        <v>50</v>
      </c>
      <c r="E4" s="120" t="s">
        <v>25</v>
      </c>
      <c r="F4" s="120" t="s">
        <v>51</v>
      </c>
      <c r="G4" s="120" t="s">
        <v>52</v>
      </c>
      <c r="H4" s="120" t="s">
        <v>53</v>
      </c>
      <c r="I4" s="198" t="s">
        <v>54</v>
      </c>
      <c r="J4" s="199" t="s">
        <v>55</v>
      </c>
      <c r="K4" s="111"/>
    </row>
    <row r="5" s="102" customFormat="1" ht="20.1" customHeight="1" spans="1:12">
      <c r="A5" s="113"/>
      <c r="B5" s="119" t="s">
        <v>56</v>
      </c>
      <c r="C5" s="52">
        <f>C6+C25+C39+C49+C55+C67+C74+C77+C80</f>
        <v>287.393</v>
      </c>
      <c r="D5" s="52">
        <f>D6+D25+D39+D49+D55+D67+D74+D77+D80</f>
        <v>0</v>
      </c>
      <c r="E5" s="52">
        <f>E6+E25+E39+E49+E55+E67+E74+E77+E80</f>
        <v>0</v>
      </c>
      <c r="F5" s="52">
        <f>F6+F25+F39+F49+F55+F67+F74+F77+F80</f>
        <v>72.62</v>
      </c>
      <c r="G5" s="52">
        <f>G6+G25+G39+G49+G55+G67+G74+G77+G80</f>
        <v>360.013</v>
      </c>
      <c r="H5" s="120"/>
      <c r="I5" s="124"/>
      <c r="J5" s="125"/>
      <c r="K5" s="111"/>
    </row>
    <row r="6" ht="18" customHeight="1" spans="1:12">
      <c r="A6" s="128" t="s">
        <v>27</v>
      </c>
      <c r="B6" s="116" t="s">
        <v>57</v>
      </c>
      <c r="C6" s="52">
        <f>SUM(C7:C23)</f>
        <v>35.691</v>
      </c>
      <c r="D6" s="52">
        <f>SUM(D7:D23)</f>
        <v>0</v>
      </c>
      <c r="E6" s="52">
        <f>SUM(E7:E23)</f>
        <v>0</v>
      </c>
      <c r="F6" s="52">
        <f>SUM(F7:F23)</f>
        <v>0</v>
      </c>
      <c r="G6" s="52">
        <f>SUM(G7:G23)</f>
        <v>35.691</v>
      </c>
      <c r="H6" s="129"/>
      <c r="I6" s="124"/>
      <c r="J6" s="52"/>
    </row>
    <row r="7" ht="18" customHeight="1" spans="1:12">
      <c r="A7" s="41">
        <v>1</v>
      </c>
      <c r="B7" s="131" t="s">
        <v>58</v>
      </c>
      <c r="C7" s="44">
        <f>I7*J7/10000</f>
        <v>0.5</v>
      </c>
      <c r="D7" s="44"/>
      <c r="E7" s="44"/>
      <c r="F7" s="34"/>
      <c r="G7" s="44">
        <f>C7</f>
        <v>0.5</v>
      </c>
      <c r="H7" s="132" t="s">
        <v>59</v>
      </c>
      <c r="I7" s="137">
        <v>10</v>
      </c>
      <c r="J7" s="133">
        <v>500</v>
      </c>
    </row>
    <row r="8" ht="18" customHeight="1" spans="1:12">
      <c r="A8" s="41">
        <v>2</v>
      </c>
      <c r="B8" s="138" t="s">
        <v>60</v>
      </c>
      <c r="C8" s="44">
        <f t="shared" ref="C8:C23" si="0">I8*J8/10000</f>
        <v>12.06</v>
      </c>
      <c r="D8" s="44"/>
      <c r="E8" s="44"/>
      <c r="F8" s="34"/>
      <c r="G8" s="44">
        <f t="shared" ref="G8:G23" si="1">C8</f>
        <v>12.06</v>
      </c>
      <c r="H8" s="137" t="s">
        <v>61</v>
      </c>
      <c r="I8" s="137">
        <v>6030</v>
      </c>
      <c r="J8" s="133">
        <v>20</v>
      </c>
    </row>
    <row r="9" ht="18" customHeight="1" spans="1:12">
      <c r="A9" s="41">
        <v>3</v>
      </c>
      <c r="B9" s="131" t="s">
        <v>62</v>
      </c>
      <c r="C9" s="44">
        <f t="shared" si="0"/>
        <v>1.1</v>
      </c>
      <c r="D9" s="44"/>
      <c r="E9" s="44"/>
      <c r="F9" s="34"/>
      <c r="G9" s="44">
        <f t="shared" si="1"/>
        <v>1.1</v>
      </c>
      <c r="H9" s="137" t="s">
        <v>63</v>
      </c>
      <c r="I9" s="137">
        <v>55</v>
      </c>
      <c r="J9" s="133">
        <v>200</v>
      </c>
    </row>
    <row r="10" ht="18" customHeight="1" spans="1:12">
      <c r="A10" s="41">
        <v>4</v>
      </c>
      <c r="B10" s="138" t="s">
        <v>64</v>
      </c>
      <c r="C10" s="44">
        <f t="shared" si="0"/>
        <v>0.69</v>
      </c>
      <c r="D10" s="44"/>
      <c r="E10" s="44"/>
      <c r="F10" s="34"/>
      <c r="G10" s="44">
        <f t="shared" si="1"/>
        <v>0.69</v>
      </c>
      <c r="H10" s="137" t="s">
        <v>63</v>
      </c>
      <c r="I10" s="137">
        <v>30</v>
      </c>
      <c r="J10" s="133">
        <v>230</v>
      </c>
    </row>
    <row r="11" ht="18" customHeight="1" spans="1:12">
      <c r="A11" s="41">
        <v>5</v>
      </c>
      <c r="B11" s="138" t="s">
        <v>65</v>
      </c>
      <c r="C11" s="44">
        <f t="shared" si="0"/>
        <v>1.65</v>
      </c>
      <c r="D11" s="44"/>
      <c r="E11" s="44"/>
      <c r="F11" s="34"/>
      <c r="G11" s="44">
        <f t="shared" si="1"/>
        <v>1.65</v>
      </c>
      <c r="H11" s="137" t="s">
        <v>63</v>
      </c>
      <c r="I11" s="137">
        <v>30</v>
      </c>
      <c r="J11" s="133">
        <v>550</v>
      </c>
    </row>
    <row r="12" ht="18" customHeight="1" spans="1:12">
      <c r="A12" s="41">
        <v>6</v>
      </c>
      <c r="B12" s="138" t="s">
        <v>66</v>
      </c>
      <c r="C12" s="44">
        <f t="shared" si="0"/>
        <v>0.04</v>
      </c>
      <c r="D12" s="44"/>
      <c r="E12" s="44"/>
      <c r="F12" s="34"/>
      <c r="G12" s="44">
        <f t="shared" si="1"/>
        <v>0.04</v>
      </c>
      <c r="H12" s="137" t="s">
        <v>63</v>
      </c>
      <c r="I12" s="137">
        <v>10</v>
      </c>
      <c r="J12" s="133">
        <v>40</v>
      </c>
    </row>
    <row r="13" ht="18" customHeight="1" spans="1:12">
      <c r="A13" s="41">
        <v>7</v>
      </c>
      <c r="B13" s="138" t="s">
        <v>67</v>
      </c>
      <c r="C13" s="44">
        <f t="shared" si="0"/>
        <v>0.88</v>
      </c>
      <c r="D13" s="44"/>
      <c r="E13" s="44"/>
      <c r="F13" s="34"/>
      <c r="G13" s="44">
        <f t="shared" si="1"/>
        <v>0.88</v>
      </c>
      <c r="H13" s="137" t="s">
        <v>68</v>
      </c>
      <c r="I13" s="137">
        <v>5.5</v>
      </c>
      <c r="J13" s="133">
        <v>1600</v>
      </c>
    </row>
    <row r="14" ht="18" customHeight="1" spans="1:12">
      <c r="A14" s="41">
        <v>8</v>
      </c>
      <c r="B14" s="138" t="s">
        <v>69</v>
      </c>
      <c r="C14" s="44">
        <f t="shared" si="0"/>
        <v>0.045</v>
      </c>
      <c r="D14" s="44"/>
      <c r="E14" s="44"/>
      <c r="F14" s="34"/>
      <c r="G14" s="44">
        <f t="shared" si="1"/>
        <v>0.045</v>
      </c>
      <c r="H14" s="137" t="s">
        <v>68</v>
      </c>
      <c r="I14" s="137">
        <v>1</v>
      </c>
      <c r="J14" s="133">
        <v>450</v>
      </c>
    </row>
    <row r="15" ht="18" customHeight="1" spans="1:12">
      <c r="A15" s="41">
        <v>9</v>
      </c>
      <c r="B15" s="131" t="s">
        <v>70</v>
      </c>
      <c r="C15" s="44">
        <f t="shared" si="0"/>
        <v>5.4</v>
      </c>
      <c r="D15" s="44"/>
      <c r="E15" s="44"/>
      <c r="F15" s="34"/>
      <c r="G15" s="44">
        <f t="shared" si="1"/>
        <v>5.4</v>
      </c>
      <c r="H15" s="132" t="s">
        <v>71</v>
      </c>
      <c r="I15" s="137">
        <v>3</v>
      </c>
      <c r="J15" s="133">
        <v>18000</v>
      </c>
    </row>
    <row r="16" ht="18" customHeight="1" spans="1:12">
      <c r="A16" s="41">
        <v>10</v>
      </c>
      <c r="B16" s="138" t="s">
        <v>72</v>
      </c>
      <c r="C16" s="44">
        <f t="shared" si="0"/>
        <v>1.875</v>
      </c>
      <c r="D16" s="44"/>
      <c r="E16" s="44"/>
      <c r="F16" s="34"/>
      <c r="G16" s="44">
        <f t="shared" si="1"/>
        <v>1.875</v>
      </c>
      <c r="H16" s="137" t="s">
        <v>63</v>
      </c>
      <c r="I16" s="137">
        <v>75</v>
      </c>
      <c r="J16" s="133">
        <v>250</v>
      </c>
    </row>
    <row r="17" ht="18" customHeight="1" spans="1:12">
      <c r="A17" s="41">
        <v>11</v>
      </c>
      <c r="B17" s="131" t="s">
        <v>73</v>
      </c>
      <c r="C17" s="44">
        <f t="shared" si="0"/>
        <v>1</v>
      </c>
      <c r="D17" s="44"/>
      <c r="E17" s="44"/>
      <c r="F17" s="34"/>
      <c r="G17" s="44">
        <f t="shared" si="1"/>
        <v>1</v>
      </c>
      <c r="H17" s="132" t="s">
        <v>74</v>
      </c>
      <c r="I17" s="137">
        <v>2</v>
      </c>
      <c r="J17" s="133">
        <v>5000</v>
      </c>
    </row>
    <row r="18" ht="18" customHeight="1" spans="1:12">
      <c r="A18" s="41">
        <v>12</v>
      </c>
      <c r="B18" s="138" t="s">
        <v>75</v>
      </c>
      <c r="C18" s="44">
        <f t="shared" si="0"/>
        <v>5.2</v>
      </c>
      <c r="D18" s="44"/>
      <c r="E18" s="44"/>
      <c r="F18" s="34"/>
      <c r="G18" s="44">
        <f t="shared" si="1"/>
        <v>5.2</v>
      </c>
      <c r="H18" s="137" t="s">
        <v>61</v>
      </c>
      <c r="I18" s="137">
        <v>130</v>
      </c>
      <c r="J18" s="133">
        <v>400</v>
      </c>
    </row>
    <row r="19" ht="18" customHeight="1" spans="1:12">
      <c r="A19" s="41">
        <v>13</v>
      </c>
      <c r="B19" s="138" t="s">
        <v>76</v>
      </c>
      <c r="C19" s="44">
        <f t="shared" si="0"/>
        <v>4</v>
      </c>
      <c r="D19" s="44"/>
      <c r="E19" s="44"/>
      <c r="F19" s="34"/>
      <c r="G19" s="44">
        <f t="shared" si="1"/>
        <v>4</v>
      </c>
      <c r="H19" s="137" t="s">
        <v>68</v>
      </c>
      <c r="I19" s="137">
        <v>200</v>
      </c>
      <c r="J19" s="133">
        <v>200</v>
      </c>
    </row>
    <row r="20" ht="18" customHeight="1" spans="1:12">
      <c r="A20" s="41">
        <v>14</v>
      </c>
      <c r="B20" s="138" t="s">
        <v>77</v>
      </c>
      <c r="C20" s="44">
        <f t="shared" si="0"/>
        <v>0.225</v>
      </c>
      <c r="D20" s="44"/>
      <c r="E20" s="44"/>
      <c r="F20" s="34"/>
      <c r="G20" s="44">
        <f t="shared" si="1"/>
        <v>0.225</v>
      </c>
      <c r="H20" s="137" t="s">
        <v>61</v>
      </c>
      <c r="I20" s="137">
        <v>4.5</v>
      </c>
      <c r="J20" s="133">
        <v>500</v>
      </c>
    </row>
    <row r="21" ht="18" customHeight="1" spans="1:12">
      <c r="A21" s="41">
        <v>15</v>
      </c>
      <c r="B21" s="138" t="s">
        <v>78</v>
      </c>
      <c r="C21" s="44">
        <f t="shared" si="0"/>
        <v>0.54</v>
      </c>
      <c r="D21" s="44"/>
      <c r="E21" s="44"/>
      <c r="F21" s="34"/>
      <c r="G21" s="44">
        <f t="shared" si="1"/>
        <v>0.54</v>
      </c>
      <c r="H21" s="137" t="s">
        <v>68</v>
      </c>
      <c r="I21" s="137">
        <v>180</v>
      </c>
      <c r="J21" s="133">
        <v>30</v>
      </c>
    </row>
    <row r="22" ht="18" customHeight="1" spans="1:12">
      <c r="A22" s="41">
        <v>16</v>
      </c>
      <c r="B22" s="131" t="s">
        <v>79</v>
      </c>
      <c r="C22" s="44">
        <f t="shared" si="0"/>
        <v>0.306</v>
      </c>
      <c r="D22" s="44"/>
      <c r="E22" s="44"/>
      <c r="F22" s="34"/>
      <c r="G22" s="44">
        <f t="shared" si="1"/>
        <v>0.306</v>
      </c>
      <c r="H22" s="137" t="s">
        <v>63</v>
      </c>
      <c r="I22" s="137">
        <v>18</v>
      </c>
      <c r="J22" s="133">
        <v>170</v>
      </c>
    </row>
    <row r="23" ht="18" customHeight="1" spans="1:12">
      <c r="A23" s="41">
        <v>17</v>
      </c>
      <c r="B23" s="138" t="s">
        <v>80</v>
      </c>
      <c r="C23" s="44">
        <f t="shared" si="0"/>
        <v>0.18</v>
      </c>
      <c r="D23" s="44"/>
      <c r="E23" s="44"/>
      <c r="F23" s="34"/>
      <c r="G23" s="44">
        <f t="shared" si="1"/>
        <v>0.18</v>
      </c>
      <c r="H23" s="137" t="s">
        <v>68</v>
      </c>
      <c r="I23" s="137">
        <v>4</v>
      </c>
      <c r="J23" s="133">
        <v>450</v>
      </c>
    </row>
    <row r="24" ht="18" customHeight="1" spans="1:12">
      <c r="A24" s="41"/>
      <c r="B24" s="150"/>
      <c r="C24" s="44">
        <f>G24</f>
        <v>0</v>
      </c>
      <c r="D24" s="44"/>
      <c r="E24" s="44"/>
      <c r="F24" s="34"/>
      <c r="G24" s="200"/>
      <c r="H24" s="34"/>
      <c r="I24" s="151"/>
      <c r="J24" s="133"/>
    </row>
    <row r="25" s="105" customFormat="1" ht="18" customHeight="1" spans="1:12">
      <c r="A25" s="116" t="s">
        <v>29</v>
      </c>
      <c r="B25" s="153" t="s">
        <v>81</v>
      </c>
      <c r="C25" s="201">
        <f>SUM(C26:C37)</f>
        <v>30.348</v>
      </c>
      <c r="D25" s="201">
        <f>SUM(D26:D37)</f>
        <v>0</v>
      </c>
      <c r="E25" s="201">
        <f>SUM(E26:E37)</f>
        <v>0</v>
      </c>
      <c r="F25" s="201">
        <f>SUM(F26:F37)</f>
        <v>0</v>
      </c>
      <c r="G25" s="201">
        <f>SUM(G26:G37)</f>
        <v>30.348</v>
      </c>
      <c r="H25" s="154"/>
      <c r="I25" s="155"/>
      <c r="J25" s="156"/>
    </row>
    <row r="26" ht="18" customHeight="1" spans="1:12">
      <c r="A26" s="93">
        <v>1</v>
      </c>
      <c r="B26" s="138" t="s">
        <v>82</v>
      </c>
      <c r="C26" s="44">
        <f>I26*J26/10000</f>
        <v>16</v>
      </c>
      <c r="D26" s="44"/>
      <c r="E26" s="44"/>
      <c r="F26" s="44"/>
      <c r="G26" s="44">
        <f>C26</f>
        <v>16</v>
      </c>
      <c r="H26" s="160" t="s">
        <v>83</v>
      </c>
      <c r="I26" s="133">
        <v>800</v>
      </c>
      <c r="J26" s="133">
        <v>200</v>
      </c>
    </row>
    <row r="27" s="105" customFormat="1" ht="18" customHeight="1" spans="1:12">
      <c r="A27" s="93">
        <v>2</v>
      </c>
      <c r="B27" s="138" t="s">
        <v>84</v>
      </c>
      <c r="C27" s="44">
        <f t="shared" ref="C27:C37" si="2">I27*J27/10000</f>
        <v>2</v>
      </c>
      <c r="D27" s="202"/>
      <c r="E27" s="202"/>
      <c r="F27" s="154"/>
      <c r="G27" s="44">
        <f t="shared" ref="G27:G37" si="3">C27</f>
        <v>2</v>
      </c>
      <c r="H27" s="160" t="s">
        <v>63</v>
      </c>
      <c r="I27" s="133">
        <v>100</v>
      </c>
      <c r="J27" s="156">
        <v>200</v>
      </c>
    </row>
    <row r="28" s="105" customFormat="1" ht="18" customHeight="1" spans="1:12">
      <c r="A28" s="93">
        <v>3</v>
      </c>
      <c r="B28" s="131" t="s">
        <v>85</v>
      </c>
      <c r="C28" s="44">
        <f t="shared" si="2"/>
        <v>0.4</v>
      </c>
      <c r="D28" s="202"/>
      <c r="E28" s="202"/>
      <c r="F28" s="154"/>
      <c r="G28" s="44">
        <f t="shared" si="3"/>
        <v>0.4</v>
      </c>
      <c r="H28" s="160" t="s">
        <v>63</v>
      </c>
      <c r="I28" s="133">
        <v>100</v>
      </c>
      <c r="J28" s="156">
        <v>40</v>
      </c>
    </row>
    <row r="29" s="105" customFormat="1" ht="18" customHeight="1" spans="1:12">
      <c r="A29" s="93">
        <v>4</v>
      </c>
      <c r="B29" s="138" t="s">
        <v>86</v>
      </c>
      <c r="C29" s="44">
        <f t="shared" si="2"/>
        <v>6</v>
      </c>
      <c r="D29" s="202"/>
      <c r="E29" s="202"/>
      <c r="F29" s="154"/>
      <c r="G29" s="44">
        <f t="shared" si="3"/>
        <v>6</v>
      </c>
      <c r="H29" s="160" t="s">
        <v>63</v>
      </c>
      <c r="I29" s="133">
        <v>200</v>
      </c>
      <c r="J29" s="156">
        <v>300</v>
      </c>
      <c r="K29" s="105" t="s">
        <v>87</v>
      </c>
      <c r="L29" s="105">
        <v>380</v>
      </c>
    </row>
    <row r="30" s="105" customFormat="1" ht="18" customHeight="1" spans="1:12">
      <c r="A30" s="93">
        <v>5</v>
      </c>
      <c r="B30" s="138" t="s">
        <v>88</v>
      </c>
      <c r="C30" s="44">
        <f t="shared" si="2"/>
        <v>0.768</v>
      </c>
      <c r="D30" s="202"/>
      <c r="E30" s="202"/>
      <c r="F30" s="202"/>
      <c r="G30" s="44">
        <f t="shared" si="3"/>
        <v>0.768</v>
      </c>
      <c r="H30" s="137" t="s">
        <v>61</v>
      </c>
      <c r="I30" s="133">
        <v>240</v>
      </c>
      <c r="J30" s="156">
        <v>32</v>
      </c>
    </row>
    <row r="31" ht="17.1" customHeight="1" spans="1:12">
      <c r="A31" s="93">
        <v>6</v>
      </c>
      <c r="B31" s="138" t="s">
        <v>89</v>
      </c>
      <c r="C31" s="44">
        <f t="shared" si="2"/>
        <v>0.24</v>
      </c>
      <c r="D31" s="44"/>
      <c r="E31" s="44"/>
      <c r="F31" s="34"/>
      <c r="G31" s="44">
        <f t="shared" si="3"/>
        <v>0.24</v>
      </c>
      <c r="H31" s="160" t="s">
        <v>63</v>
      </c>
      <c r="I31" s="133">
        <v>160</v>
      </c>
      <c r="J31" s="133">
        <v>15</v>
      </c>
    </row>
    <row r="32" ht="17.1" customHeight="1" spans="1:12">
      <c r="A32" s="93">
        <v>7</v>
      </c>
      <c r="B32" s="138" t="s">
        <v>90</v>
      </c>
      <c r="C32" s="44">
        <f t="shared" si="2"/>
        <v>0.022</v>
      </c>
      <c r="D32" s="44"/>
      <c r="E32" s="44"/>
      <c r="F32" s="34"/>
      <c r="G32" s="44">
        <f t="shared" si="3"/>
        <v>0.022</v>
      </c>
      <c r="H32" s="161" t="s">
        <v>59</v>
      </c>
      <c r="I32" s="133">
        <v>440</v>
      </c>
      <c r="J32" s="133">
        <v>0.5</v>
      </c>
    </row>
    <row r="33" customFormat="1" ht="17.1" customHeight="1" spans="1:11">
      <c r="A33" s="93">
        <v>8</v>
      </c>
      <c r="B33" s="138" t="s">
        <v>91</v>
      </c>
      <c r="C33" s="44">
        <f t="shared" si="2"/>
        <v>0.16</v>
      </c>
      <c r="D33" s="44"/>
      <c r="E33" s="44"/>
      <c r="F33" s="34"/>
      <c r="G33" s="44">
        <f t="shared" si="3"/>
        <v>0.16</v>
      </c>
      <c r="H33" s="137" t="s">
        <v>61</v>
      </c>
      <c r="I33" s="133">
        <v>80</v>
      </c>
      <c r="J33" s="133">
        <v>20</v>
      </c>
      <c r="K33" s="111"/>
    </row>
    <row r="34" customFormat="1" ht="17.1" customHeight="1" spans="1:11">
      <c r="A34" s="93">
        <v>9</v>
      </c>
      <c r="B34" s="138" t="s">
        <v>92</v>
      </c>
      <c r="C34" s="44">
        <f t="shared" si="2"/>
        <v>3.15</v>
      </c>
      <c r="D34" s="44"/>
      <c r="E34" s="44"/>
      <c r="F34" s="34"/>
      <c r="G34" s="44">
        <f t="shared" si="3"/>
        <v>3.15</v>
      </c>
      <c r="H34" s="137" t="s">
        <v>61</v>
      </c>
      <c r="I34" s="133">
        <v>1050</v>
      </c>
      <c r="J34" s="133">
        <v>30</v>
      </c>
      <c r="K34" s="111"/>
    </row>
    <row r="35" customFormat="1" ht="17.1" customHeight="1" spans="1:11">
      <c r="A35" s="93">
        <v>10</v>
      </c>
      <c r="B35" s="138" t="s">
        <v>93</v>
      </c>
      <c r="C35" s="44">
        <f t="shared" si="2"/>
        <v>1.2</v>
      </c>
      <c r="D35" s="44"/>
      <c r="E35" s="44"/>
      <c r="F35" s="34"/>
      <c r="G35" s="44">
        <f t="shared" si="3"/>
        <v>1.2</v>
      </c>
      <c r="H35" s="137" t="s">
        <v>63</v>
      </c>
      <c r="I35" s="133">
        <v>300</v>
      </c>
      <c r="J35" s="133">
        <f>J12</f>
        <v>40</v>
      </c>
      <c r="K35" s="111"/>
    </row>
    <row r="36" customFormat="1" ht="17.1" customHeight="1" spans="1:11">
      <c r="A36" s="93">
        <v>11</v>
      </c>
      <c r="B36" s="138" t="s">
        <v>94</v>
      </c>
      <c r="C36" s="44">
        <f t="shared" si="2"/>
        <v>0.288</v>
      </c>
      <c r="D36" s="44"/>
      <c r="E36" s="44"/>
      <c r="F36" s="44"/>
      <c r="G36" s="44">
        <f t="shared" si="3"/>
        <v>0.288</v>
      </c>
      <c r="H36" s="137" t="s">
        <v>68</v>
      </c>
      <c r="I36" s="133">
        <v>96</v>
      </c>
      <c r="J36" s="133">
        <v>30</v>
      </c>
      <c r="K36" s="111"/>
    </row>
    <row r="37" customFormat="1" ht="17.1" customHeight="1" spans="1:11">
      <c r="A37" s="93">
        <v>12</v>
      </c>
      <c r="B37" s="138" t="s">
        <v>95</v>
      </c>
      <c r="C37" s="44">
        <f t="shared" si="2"/>
        <v>0.12</v>
      </c>
      <c r="D37" s="44"/>
      <c r="E37" s="44"/>
      <c r="F37" s="34"/>
      <c r="G37" s="44">
        <f t="shared" si="3"/>
        <v>0.12</v>
      </c>
      <c r="H37" s="137" t="s">
        <v>68</v>
      </c>
      <c r="I37" s="133">
        <v>60</v>
      </c>
      <c r="J37" s="133">
        <v>20</v>
      </c>
      <c r="K37" s="111"/>
    </row>
    <row r="38" customFormat="1" ht="17.1" customHeight="1" spans="1:11">
      <c r="A38" s="41"/>
      <c r="B38" s="163"/>
      <c r="C38" s="44"/>
      <c r="D38" s="44"/>
      <c r="E38" s="44"/>
      <c r="F38" s="34"/>
      <c r="G38" s="44"/>
      <c r="H38" s="93"/>
      <c r="I38" s="133"/>
      <c r="J38" s="133"/>
      <c r="K38" s="111"/>
    </row>
    <row r="39" s="105" customFormat="1" ht="18" customHeight="1" spans="1:11">
      <c r="A39" s="116" t="s">
        <v>31</v>
      </c>
      <c r="B39" s="166" t="s">
        <v>96</v>
      </c>
      <c r="C39" s="201">
        <f>SUM(C40:C47)</f>
        <v>63.554</v>
      </c>
      <c r="D39" s="201">
        <f>SUM(D40:D47)</f>
        <v>0</v>
      </c>
      <c r="E39" s="201">
        <f>SUM(E40:E47)</f>
        <v>0</v>
      </c>
      <c r="F39" s="201">
        <f>SUM(F40:F47)</f>
        <v>0</v>
      </c>
      <c r="G39" s="201">
        <f>SUM(G40:G47)</f>
        <v>63.554</v>
      </c>
      <c r="H39" s="34"/>
      <c r="I39" s="155"/>
      <c r="J39" s="156"/>
      <c r="K39" s="203"/>
    </row>
    <row r="40" ht="18" customHeight="1" spans="1:11">
      <c r="A40" s="41">
        <v>1</v>
      </c>
      <c r="B40" s="138" t="s">
        <v>97</v>
      </c>
      <c r="C40" s="44">
        <f>G40</f>
        <v>3.5</v>
      </c>
      <c r="D40" s="44"/>
      <c r="E40" s="44"/>
      <c r="F40" s="34"/>
      <c r="G40" s="44">
        <f>I40*J40/10000</f>
        <v>3.5</v>
      </c>
      <c r="H40" s="137" t="s">
        <v>98</v>
      </c>
      <c r="I40" s="137">
        <v>1000</v>
      </c>
      <c r="J40" s="133">
        <v>35</v>
      </c>
    </row>
    <row r="41" ht="18" customHeight="1" spans="1:11">
      <c r="A41" s="41">
        <v>2</v>
      </c>
      <c r="B41" s="138" t="s">
        <v>99</v>
      </c>
      <c r="C41" s="44">
        <f>G41</f>
        <v>0.62</v>
      </c>
      <c r="D41" s="44"/>
      <c r="E41" s="44"/>
      <c r="F41" s="34"/>
      <c r="G41" s="44">
        <f t="shared" ref="G41:G47" si="4">I41*J41/10000</f>
        <v>0.62</v>
      </c>
      <c r="H41" s="132" t="s">
        <v>100</v>
      </c>
      <c r="I41" s="137">
        <v>100</v>
      </c>
      <c r="J41" s="141">
        <v>62</v>
      </c>
    </row>
    <row r="42" ht="18" customHeight="1" spans="1:11">
      <c r="A42" s="41">
        <v>3</v>
      </c>
      <c r="B42" s="138" t="s">
        <v>101</v>
      </c>
      <c r="C42" s="44">
        <f t="shared" ref="C42:C47" si="5">G42</f>
        <v>24.5</v>
      </c>
      <c r="D42" s="44"/>
      <c r="E42" s="44"/>
      <c r="F42" s="34"/>
      <c r="G42" s="44">
        <f t="shared" si="4"/>
        <v>24.5</v>
      </c>
      <c r="H42" s="137" t="s">
        <v>98</v>
      </c>
      <c r="I42" s="137">
        <v>125000</v>
      </c>
      <c r="J42" s="133">
        <v>1.96</v>
      </c>
    </row>
    <row r="43" ht="18" customHeight="1" spans="1:11">
      <c r="A43" s="41">
        <v>4</v>
      </c>
      <c r="B43" s="138" t="s">
        <v>88</v>
      </c>
      <c r="C43" s="44">
        <f t="shared" si="5"/>
        <v>19.2</v>
      </c>
      <c r="D43" s="44"/>
      <c r="E43" s="44"/>
      <c r="F43" s="34"/>
      <c r="G43" s="44">
        <f t="shared" si="4"/>
        <v>19.2</v>
      </c>
      <c r="H43" s="137" t="s">
        <v>98</v>
      </c>
      <c r="I43" s="160">
        <v>6000</v>
      </c>
      <c r="J43" s="133">
        <f>J30</f>
        <v>32</v>
      </c>
    </row>
    <row r="44" ht="18" customHeight="1" spans="1:11">
      <c r="A44" s="41">
        <v>5</v>
      </c>
      <c r="B44" s="138" t="s">
        <v>88</v>
      </c>
      <c r="C44" s="44">
        <f t="shared" si="5"/>
        <v>3.2</v>
      </c>
      <c r="D44" s="44"/>
      <c r="E44" s="44"/>
      <c r="F44" s="34"/>
      <c r="G44" s="44">
        <f t="shared" si="4"/>
        <v>3.2</v>
      </c>
      <c r="H44" s="137" t="s">
        <v>98</v>
      </c>
      <c r="I44" s="137">
        <v>1000</v>
      </c>
      <c r="J44" s="133">
        <f>J30</f>
        <v>32</v>
      </c>
    </row>
    <row r="45" ht="18" customHeight="1" spans="1:11">
      <c r="A45" s="41">
        <v>6</v>
      </c>
      <c r="B45" s="138" t="s">
        <v>88</v>
      </c>
      <c r="C45" s="44">
        <f t="shared" si="5"/>
        <v>9.6</v>
      </c>
      <c r="D45" s="44"/>
      <c r="E45" s="44"/>
      <c r="F45" s="34"/>
      <c r="G45" s="44">
        <f t="shared" si="4"/>
        <v>9.6</v>
      </c>
      <c r="H45" s="137" t="s">
        <v>98</v>
      </c>
      <c r="I45" s="160">
        <v>3000</v>
      </c>
      <c r="J45" s="133">
        <f>J30</f>
        <v>32</v>
      </c>
    </row>
    <row r="46" ht="18" customHeight="1" spans="1:11">
      <c r="A46" s="41">
        <v>7</v>
      </c>
      <c r="B46" s="138" t="s">
        <v>102</v>
      </c>
      <c r="C46" s="44">
        <f t="shared" si="5"/>
        <v>2.784</v>
      </c>
      <c r="D46" s="44"/>
      <c r="E46" s="44"/>
      <c r="F46" s="34"/>
      <c r="G46" s="44">
        <f t="shared" si="4"/>
        <v>2.784</v>
      </c>
      <c r="H46" s="137" t="s">
        <v>63</v>
      </c>
      <c r="I46" s="137">
        <v>2320</v>
      </c>
      <c r="J46" s="133">
        <v>12</v>
      </c>
    </row>
    <row r="47" ht="18" customHeight="1" spans="1:11">
      <c r="A47" s="41">
        <v>8</v>
      </c>
      <c r="B47" s="138" t="s">
        <v>103</v>
      </c>
      <c r="C47" s="44">
        <f t="shared" si="5"/>
        <v>0.15</v>
      </c>
      <c r="D47" s="44"/>
      <c r="E47" s="44"/>
      <c r="F47" s="34"/>
      <c r="G47" s="44">
        <f t="shared" si="4"/>
        <v>0.15</v>
      </c>
      <c r="H47" s="137" t="s">
        <v>68</v>
      </c>
      <c r="I47" s="137">
        <v>37.5</v>
      </c>
      <c r="J47" s="141">
        <v>40</v>
      </c>
    </row>
    <row r="48" ht="18" customHeight="1" spans="1:11">
      <c r="A48" s="41"/>
      <c r="B48" s="150"/>
      <c r="C48" s="44"/>
      <c r="D48" s="44"/>
      <c r="E48" s="44"/>
      <c r="F48" s="34"/>
      <c r="G48" s="44"/>
      <c r="H48" s="34"/>
      <c r="I48" s="167"/>
      <c r="J48" s="133"/>
    </row>
    <row r="49" ht="18" customHeight="1" spans="1:10">
      <c r="A49" s="116" t="s">
        <v>33</v>
      </c>
      <c r="B49" s="166" t="s">
        <v>104</v>
      </c>
      <c r="C49" s="52">
        <f>SUM(C50:C53)</f>
        <v>18.3</v>
      </c>
      <c r="D49" s="52">
        <f>SUM(D50:D53)</f>
        <v>0</v>
      </c>
      <c r="E49" s="52">
        <f>SUM(E50:E53)</f>
        <v>0</v>
      </c>
      <c r="F49" s="52">
        <f>SUM(F50:F53)</f>
        <v>0</v>
      </c>
      <c r="G49" s="52">
        <f>SUM(G50:G53)</f>
        <v>18.3</v>
      </c>
      <c r="H49" s="34"/>
      <c r="I49" s="167"/>
      <c r="J49" s="133"/>
    </row>
    <row r="50" ht="18" customHeight="1" spans="1:10">
      <c r="A50" s="41">
        <v>1</v>
      </c>
      <c r="B50" s="131" t="s">
        <v>105</v>
      </c>
      <c r="C50" s="44">
        <f>I50*J50/10000</f>
        <v>2</v>
      </c>
      <c r="D50" s="44"/>
      <c r="E50" s="44"/>
      <c r="F50" s="34"/>
      <c r="G50" s="44">
        <f>C50</f>
        <v>2</v>
      </c>
      <c r="H50" s="132" t="s">
        <v>71</v>
      </c>
      <c r="I50" s="137">
        <v>100</v>
      </c>
      <c r="J50" s="133">
        <v>200</v>
      </c>
    </row>
    <row r="51" ht="18" customHeight="1" spans="1:10">
      <c r="A51" s="41">
        <v>2</v>
      </c>
      <c r="B51" s="138" t="s">
        <v>106</v>
      </c>
      <c r="C51" s="44">
        <f>I51*J51/10000</f>
        <v>9</v>
      </c>
      <c r="D51" s="44"/>
      <c r="E51" s="44"/>
      <c r="F51" s="34"/>
      <c r="G51" s="44">
        <f>C51</f>
        <v>9</v>
      </c>
      <c r="H51" s="132" t="s">
        <v>107</v>
      </c>
      <c r="I51" s="137">
        <v>1</v>
      </c>
      <c r="J51" s="133">
        <v>90000</v>
      </c>
    </row>
    <row r="52" ht="18" customHeight="1" spans="1:10">
      <c r="A52" s="41">
        <v>3</v>
      </c>
      <c r="B52" s="138" t="s">
        <v>108</v>
      </c>
      <c r="C52" s="44">
        <f>I52*J52/10000</f>
        <v>4.8</v>
      </c>
      <c r="D52" s="44"/>
      <c r="E52" s="44"/>
      <c r="F52" s="34"/>
      <c r="G52" s="44">
        <f>C52</f>
        <v>4.8</v>
      </c>
      <c r="H52" s="137" t="s">
        <v>63</v>
      </c>
      <c r="I52" s="137">
        <v>80</v>
      </c>
      <c r="J52" s="133">
        <v>600</v>
      </c>
    </row>
    <row r="53" ht="18" customHeight="1" spans="1:10">
      <c r="A53" s="41">
        <v>4</v>
      </c>
      <c r="B53" s="131" t="s">
        <v>109</v>
      </c>
      <c r="C53" s="44">
        <f>I53*J53/10000</f>
        <v>2.5</v>
      </c>
      <c r="D53" s="44"/>
      <c r="E53" s="44"/>
      <c r="F53" s="34"/>
      <c r="G53" s="44">
        <f>C53</f>
        <v>2.5</v>
      </c>
      <c r="H53" s="137" t="s">
        <v>63</v>
      </c>
      <c r="I53" s="137">
        <v>500</v>
      </c>
      <c r="J53" s="133">
        <v>50</v>
      </c>
    </row>
    <row r="54" ht="18" customHeight="1" spans="1:10">
      <c r="A54" s="41"/>
      <c r="B54" s="138"/>
      <c r="C54" s="44"/>
      <c r="D54" s="44"/>
      <c r="E54" s="44"/>
      <c r="F54" s="34"/>
      <c r="G54" s="44"/>
      <c r="H54" s="93"/>
      <c r="I54" s="167"/>
      <c r="J54" s="133"/>
    </row>
    <row r="55" ht="18" customHeight="1" spans="1:10">
      <c r="A55" s="116" t="s">
        <v>110</v>
      </c>
      <c r="B55" s="169" t="s">
        <v>111</v>
      </c>
      <c r="C55" s="52"/>
      <c r="D55" s="52"/>
      <c r="E55" s="52">
        <f>SUM(H56:H65)</f>
        <v>0</v>
      </c>
      <c r="F55" s="52">
        <f>SUM(F56:F65)</f>
        <v>72.62</v>
      </c>
      <c r="G55" s="52">
        <f>SUM(G56:G65)</f>
        <v>72.62</v>
      </c>
      <c r="H55" s="34"/>
      <c r="I55" s="151"/>
      <c r="J55" s="133"/>
    </row>
    <row r="56" ht="18" customHeight="1" spans="1:10">
      <c r="A56" s="41">
        <v>1</v>
      </c>
      <c r="B56" s="138" t="s">
        <v>112</v>
      </c>
      <c r="C56" s="204"/>
      <c r="D56" s="44"/>
      <c r="E56" s="44"/>
      <c r="F56" s="44">
        <f>G56</f>
        <v>26</v>
      </c>
      <c r="G56" s="44">
        <f>I56*J56/10000</f>
        <v>26</v>
      </c>
      <c r="H56" s="140" t="s">
        <v>113</v>
      </c>
      <c r="I56" s="137">
        <v>26</v>
      </c>
      <c r="J56" s="133">
        <v>10000</v>
      </c>
    </row>
    <row r="57" ht="18" customHeight="1" spans="1:10">
      <c r="A57" s="41">
        <v>2</v>
      </c>
      <c r="B57" s="138" t="s">
        <v>114</v>
      </c>
      <c r="C57" s="204"/>
      <c r="D57" s="44"/>
      <c r="E57" s="44"/>
      <c r="F57" s="44">
        <f>G57</f>
        <v>28</v>
      </c>
      <c r="G57" s="44">
        <f>I57*J57/10000</f>
        <v>28</v>
      </c>
      <c r="H57" s="140" t="s">
        <v>113</v>
      </c>
      <c r="I57" s="137">
        <v>28</v>
      </c>
      <c r="J57" s="133">
        <v>10000</v>
      </c>
    </row>
    <row r="58" ht="18" customHeight="1" spans="1:10">
      <c r="A58" s="41">
        <v>3</v>
      </c>
      <c r="B58" s="138" t="s">
        <v>115</v>
      </c>
      <c r="C58" s="204"/>
      <c r="D58" s="44"/>
      <c r="E58" s="44"/>
      <c r="F58" s="44">
        <f>I58*J58/10000</f>
        <v>2</v>
      </c>
      <c r="G58" s="44">
        <f>F58</f>
        <v>2</v>
      </c>
      <c r="H58" s="140" t="s">
        <v>113</v>
      </c>
      <c r="I58" s="137">
        <v>2</v>
      </c>
      <c r="J58" s="133">
        <v>10000</v>
      </c>
    </row>
    <row r="59" ht="18" customHeight="1" spans="1:10">
      <c r="A59" s="41">
        <v>4</v>
      </c>
      <c r="B59" s="138" t="s">
        <v>116</v>
      </c>
      <c r="C59" s="204"/>
      <c r="D59" s="44"/>
      <c r="E59" s="44"/>
      <c r="F59" s="44">
        <f t="shared" ref="F59:F65" si="6">I59*J59/10000</f>
        <v>0.7</v>
      </c>
      <c r="G59" s="44">
        <f t="shared" ref="G59:G65" si="7">F59</f>
        <v>0.7</v>
      </c>
      <c r="H59" s="140" t="s">
        <v>113</v>
      </c>
      <c r="I59" s="137">
        <v>7</v>
      </c>
      <c r="J59" s="133">
        <v>1000</v>
      </c>
    </row>
    <row r="60" ht="18" customHeight="1" spans="1:10">
      <c r="A60" s="41">
        <v>5</v>
      </c>
      <c r="B60" s="138" t="s">
        <v>117</v>
      </c>
      <c r="C60" s="204"/>
      <c r="D60" s="44"/>
      <c r="E60" s="44"/>
      <c r="F60" s="44">
        <f t="shared" si="6"/>
        <v>0.4</v>
      </c>
      <c r="G60" s="44">
        <f t="shared" si="7"/>
        <v>0.4</v>
      </c>
      <c r="H60" s="205" t="s">
        <v>118</v>
      </c>
      <c r="I60" s="160">
        <v>1</v>
      </c>
      <c r="J60" s="133">
        <v>4000</v>
      </c>
    </row>
    <row r="61" ht="18" customHeight="1" spans="1:10">
      <c r="A61" s="41">
        <v>6</v>
      </c>
      <c r="B61" s="138" t="s">
        <v>119</v>
      </c>
      <c r="C61" s="204"/>
      <c r="D61" s="44"/>
      <c r="E61" s="44"/>
      <c r="F61" s="44">
        <f t="shared" si="6"/>
        <v>0.2</v>
      </c>
      <c r="G61" s="44">
        <f t="shared" si="7"/>
        <v>0.2</v>
      </c>
      <c r="H61" s="205" t="s">
        <v>118</v>
      </c>
      <c r="I61" s="160">
        <v>1</v>
      </c>
      <c r="J61" s="133">
        <v>2000</v>
      </c>
    </row>
    <row r="62" ht="18" customHeight="1" spans="1:10">
      <c r="A62" s="41">
        <v>7</v>
      </c>
      <c r="B62" s="138" t="s">
        <v>120</v>
      </c>
      <c r="C62" s="204"/>
      <c r="D62" s="44"/>
      <c r="E62" s="44"/>
      <c r="F62" s="44">
        <f t="shared" si="6"/>
        <v>0.12</v>
      </c>
      <c r="G62" s="44">
        <f t="shared" si="7"/>
        <v>0.12</v>
      </c>
      <c r="H62" s="205" t="s">
        <v>118</v>
      </c>
      <c r="I62" s="160">
        <v>3</v>
      </c>
      <c r="J62" s="133">
        <v>400</v>
      </c>
    </row>
    <row r="63" ht="18" customHeight="1" spans="1:10">
      <c r="A63" s="41">
        <v>8</v>
      </c>
      <c r="B63" s="138" t="s">
        <v>121</v>
      </c>
      <c r="C63" s="204"/>
      <c r="D63" s="44"/>
      <c r="E63" s="44"/>
      <c r="F63" s="44">
        <f t="shared" si="6"/>
        <v>10</v>
      </c>
      <c r="G63" s="44">
        <f t="shared" si="7"/>
        <v>10</v>
      </c>
      <c r="H63" s="205" t="s">
        <v>118</v>
      </c>
      <c r="I63" s="160">
        <v>1</v>
      </c>
      <c r="J63" s="133">
        <v>100000</v>
      </c>
    </row>
    <row r="64" ht="18" customHeight="1" spans="1:10">
      <c r="A64" s="41">
        <v>9</v>
      </c>
      <c r="B64" s="138" t="s">
        <v>122</v>
      </c>
      <c r="C64" s="204"/>
      <c r="D64" s="44"/>
      <c r="E64" s="44"/>
      <c r="F64" s="44">
        <f t="shared" si="6"/>
        <v>0.2</v>
      </c>
      <c r="G64" s="44">
        <f t="shared" si="7"/>
        <v>0.2</v>
      </c>
      <c r="H64" s="205" t="s">
        <v>123</v>
      </c>
      <c r="I64" s="160">
        <v>1</v>
      </c>
      <c r="J64" s="133">
        <v>2000</v>
      </c>
    </row>
    <row r="65" ht="18" customHeight="1" spans="1:14">
      <c r="A65" s="41">
        <v>10</v>
      </c>
      <c r="B65" s="138" t="s">
        <v>124</v>
      </c>
      <c r="C65" s="204"/>
      <c r="D65" s="44"/>
      <c r="E65" s="44"/>
      <c r="F65" s="44">
        <f t="shared" si="6"/>
        <v>5</v>
      </c>
      <c r="G65" s="44">
        <f t="shared" si="7"/>
        <v>5</v>
      </c>
      <c r="H65" s="205" t="s">
        <v>123</v>
      </c>
      <c r="I65" s="160">
        <v>1</v>
      </c>
      <c r="J65" s="133">
        <v>50000</v>
      </c>
    </row>
    <row r="66" ht="18" customHeight="1" spans="1:14">
      <c r="A66" s="41"/>
      <c r="B66" s="170"/>
      <c r="C66" s="44"/>
      <c r="D66" s="44"/>
      <c r="E66" s="44"/>
      <c r="F66" s="34"/>
      <c r="G66" s="44"/>
      <c r="H66" s="154"/>
      <c r="I66" s="167"/>
      <c r="J66" s="133"/>
    </row>
    <row r="67" s="105" customFormat="1" ht="18" customHeight="1" spans="1:14">
      <c r="A67" s="116" t="s">
        <v>125</v>
      </c>
      <c r="B67" s="153" t="s">
        <v>126</v>
      </c>
      <c r="C67" s="201">
        <f>SUM(C68:C72)</f>
        <v>53.9</v>
      </c>
      <c r="D67" s="201">
        <f>SUM(D68:D72)</f>
        <v>0</v>
      </c>
      <c r="E67" s="201">
        <f>SUM(E68:E72)</f>
        <v>0</v>
      </c>
      <c r="F67" s="201">
        <f>SUM(F68:F72)</f>
        <v>0</v>
      </c>
      <c r="G67" s="201">
        <f>SUM(G68:G72)</f>
        <v>53.9</v>
      </c>
      <c r="H67" s="154"/>
      <c r="I67" s="155"/>
      <c r="J67" s="156"/>
      <c r="N67" s="206"/>
    </row>
    <row r="68" s="105" customFormat="1" ht="18" customHeight="1" spans="1:14">
      <c r="A68" s="173">
        <v>1</v>
      </c>
      <c r="B68" s="138" t="s">
        <v>127</v>
      </c>
      <c r="C68" s="202">
        <f>G68</f>
        <v>1.5</v>
      </c>
      <c r="D68" s="202"/>
      <c r="E68" s="202"/>
      <c r="F68" s="154"/>
      <c r="G68" s="202">
        <f>I68*J68/10000</f>
        <v>1.5</v>
      </c>
      <c r="H68" s="137" t="s">
        <v>63</v>
      </c>
      <c r="I68" s="137">
        <v>150</v>
      </c>
      <c r="J68" s="156">
        <v>100</v>
      </c>
    </row>
    <row r="69" s="105" customFormat="1" ht="18" customHeight="1" spans="1:14">
      <c r="A69" s="173">
        <v>2</v>
      </c>
      <c r="B69" s="138" t="s">
        <v>128</v>
      </c>
      <c r="C69" s="202">
        <f>G69</f>
        <v>30</v>
      </c>
      <c r="D69" s="202"/>
      <c r="E69" s="202"/>
      <c r="F69" s="154"/>
      <c r="G69" s="202">
        <f>I69*J69/10000</f>
        <v>30</v>
      </c>
      <c r="H69" s="132" t="s">
        <v>107</v>
      </c>
      <c r="I69" s="137">
        <v>1</v>
      </c>
      <c r="J69" s="156">
        <v>300000</v>
      </c>
    </row>
    <row r="70" s="105" customFormat="1" ht="18" customHeight="1" spans="1:14">
      <c r="A70" s="173">
        <v>3</v>
      </c>
      <c r="B70" s="138" t="s">
        <v>129</v>
      </c>
      <c r="C70" s="202">
        <f>G70</f>
        <v>21</v>
      </c>
      <c r="D70" s="202"/>
      <c r="E70" s="202"/>
      <c r="F70" s="154"/>
      <c r="G70" s="202">
        <f>I70*J70/10000</f>
        <v>21</v>
      </c>
      <c r="H70" s="137" t="s">
        <v>61</v>
      </c>
      <c r="I70" s="137">
        <v>700</v>
      </c>
      <c r="J70" s="156">
        <v>300</v>
      </c>
    </row>
    <row r="71" s="105" customFormat="1" ht="18" customHeight="1" spans="1:14">
      <c r="A71" s="173">
        <v>4</v>
      </c>
      <c r="B71" s="138" t="s">
        <v>130</v>
      </c>
      <c r="C71" s="202">
        <f>G71</f>
        <v>0.6</v>
      </c>
      <c r="D71" s="202"/>
      <c r="E71" s="202"/>
      <c r="F71" s="154"/>
      <c r="G71" s="202">
        <f>I71*J71/10000</f>
        <v>0.6</v>
      </c>
      <c r="H71" s="160" t="s">
        <v>63</v>
      </c>
      <c r="I71" s="160">
        <v>20</v>
      </c>
      <c r="J71" s="156">
        <v>300</v>
      </c>
    </row>
    <row r="72" s="105" customFormat="1" ht="18" customHeight="1" spans="1:14">
      <c r="A72" s="173">
        <v>5</v>
      </c>
      <c r="B72" s="138" t="s">
        <v>131</v>
      </c>
      <c r="C72" s="202">
        <f>G72</f>
        <v>0.8</v>
      </c>
      <c r="D72" s="202"/>
      <c r="E72" s="202"/>
      <c r="F72" s="154"/>
      <c r="G72" s="202">
        <f>I72*J72/10000</f>
        <v>0.8</v>
      </c>
      <c r="H72" s="160" t="s">
        <v>132</v>
      </c>
      <c r="I72" s="160">
        <v>40</v>
      </c>
      <c r="J72" s="156">
        <v>200</v>
      </c>
    </row>
    <row r="73" s="105" customFormat="1" ht="18" customHeight="1" spans="1:14">
      <c r="A73" s="173"/>
      <c r="B73" s="183"/>
      <c r="C73" s="202"/>
      <c r="D73" s="202"/>
      <c r="E73" s="202"/>
      <c r="F73" s="154"/>
      <c r="G73" s="202"/>
      <c r="H73" s="154"/>
      <c r="I73" s="184"/>
      <c r="J73" s="156"/>
    </row>
    <row r="74" ht="18" customHeight="1" spans="1:14">
      <c r="A74" s="116" t="s">
        <v>42</v>
      </c>
      <c r="B74" s="169" t="s">
        <v>133</v>
      </c>
      <c r="C74" s="52">
        <f>C75</f>
        <v>30</v>
      </c>
      <c r="D74" s="52">
        <f>D75</f>
        <v>0</v>
      </c>
      <c r="E74" s="52">
        <f>E75</f>
        <v>0</v>
      </c>
      <c r="F74" s="52">
        <f>F75</f>
        <v>0</v>
      </c>
      <c r="G74" s="52">
        <f>G75</f>
        <v>30</v>
      </c>
      <c r="H74" s="34"/>
      <c r="I74" s="151"/>
      <c r="J74" s="133"/>
    </row>
    <row r="75" ht="30.95" customHeight="1" spans="1:14">
      <c r="A75" s="41">
        <v>1</v>
      </c>
      <c r="B75" s="207" t="s">
        <v>134</v>
      </c>
      <c r="C75" s="44">
        <f>G75</f>
        <v>30</v>
      </c>
      <c r="D75" s="44"/>
      <c r="E75" s="44"/>
      <c r="F75" s="34"/>
      <c r="G75" s="44">
        <f>I75*J75/10000</f>
        <v>30</v>
      </c>
      <c r="H75" s="93" t="s">
        <v>135</v>
      </c>
      <c r="I75" s="150">
        <v>600000</v>
      </c>
      <c r="J75" s="133">
        <v>0.5</v>
      </c>
      <c r="K75" s="111">
        <v>60</v>
      </c>
    </row>
    <row r="76" ht="18" customHeight="1" spans="1:14">
      <c r="A76" s="41"/>
      <c r="B76" s="186"/>
      <c r="C76" s="44"/>
      <c r="D76" s="44"/>
      <c r="E76" s="44"/>
      <c r="F76" s="34"/>
      <c r="G76" s="44"/>
      <c r="H76" s="34"/>
      <c r="I76" s="133"/>
      <c r="J76" s="133"/>
    </row>
    <row r="77" ht="18" customHeight="1" spans="1:14">
      <c r="A77" s="187" t="s">
        <v>136</v>
      </c>
      <c r="B77" s="188" t="s">
        <v>137</v>
      </c>
      <c r="C77" s="52">
        <f>C78</f>
        <v>30</v>
      </c>
      <c r="D77" s="52">
        <f>D78</f>
        <v>0</v>
      </c>
      <c r="E77" s="52">
        <f>E78</f>
        <v>0</v>
      </c>
      <c r="F77" s="52">
        <f>F78</f>
        <v>0</v>
      </c>
      <c r="G77" s="52">
        <f>G78</f>
        <v>30</v>
      </c>
      <c r="H77" s="34"/>
      <c r="I77" s="151"/>
      <c r="J77" s="133"/>
    </row>
    <row r="78" ht="18" customHeight="1" spans="1:14">
      <c r="A78" s="93">
        <v>1</v>
      </c>
      <c r="B78" s="138" t="s">
        <v>138</v>
      </c>
      <c r="C78" s="44">
        <f>I78*J78/10000</f>
        <v>30</v>
      </c>
      <c r="D78" s="44">
        <f>SUM(D81:D81)</f>
        <v>0</v>
      </c>
      <c r="E78" s="44">
        <f>SUM(E81:E81)</f>
        <v>0</v>
      </c>
      <c r="F78" s="44">
        <f>SUM(F81:F81)</f>
        <v>0</v>
      </c>
      <c r="G78" s="44">
        <f>C78</f>
        <v>30</v>
      </c>
      <c r="H78" s="132" t="s">
        <v>107</v>
      </c>
      <c r="I78" s="167">
        <v>1</v>
      </c>
      <c r="J78" s="133">
        <v>300000</v>
      </c>
    </row>
    <row r="79" ht="18" customHeight="1" spans="1:14">
      <c r="A79" s="93"/>
      <c r="B79" s="138"/>
      <c r="C79" s="44"/>
      <c r="D79" s="44"/>
      <c r="E79" s="44"/>
      <c r="F79" s="44"/>
      <c r="G79" s="44"/>
      <c r="H79" s="93"/>
      <c r="I79" s="167"/>
      <c r="J79" s="133"/>
    </row>
    <row r="80" ht="18" customHeight="1" spans="1:14">
      <c r="A80" s="187" t="s">
        <v>139</v>
      </c>
      <c r="B80" s="166" t="s">
        <v>140</v>
      </c>
      <c r="C80" s="52">
        <f>C81</f>
        <v>25.6</v>
      </c>
      <c r="D80" s="52">
        <f>D81</f>
        <v>0</v>
      </c>
      <c r="E80" s="52">
        <f>E81</f>
        <v>0</v>
      </c>
      <c r="F80" s="52">
        <f>F81</f>
        <v>0</v>
      </c>
      <c r="G80" s="52">
        <f>G81</f>
        <v>25.6</v>
      </c>
      <c r="H80" s="93"/>
      <c r="I80" s="167"/>
      <c r="J80" s="133"/>
    </row>
    <row r="81" ht="27" customHeight="1" spans="1:10">
      <c r="A81" s="93">
        <v>1</v>
      </c>
      <c r="B81" s="207" t="s">
        <v>141</v>
      </c>
      <c r="C81" s="44">
        <f>G81</f>
        <v>25.6</v>
      </c>
      <c r="D81" s="44"/>
      <c r="E81" s="44"/>
      <c r="F81" s="34"/>
      <c r="G81" s="44">
        <f>I81*J81/10000</f>
        <v>25.6</v>
      </c>
      <c r="H81" s="43" t="s">
        <v>142</v>
      </c>
      <c r="I81" s="167">
        <v>160</v>
      </c>
      <c r="J81" s="133">
        <v>1600</v>
      </c>
    </row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</sheetData>
  <mergeCells count="6">
    <mergeCell ref="A1:J1"/>
    <mergeCell ref="A2:J2"/>
    <mergeCell ref="C3:G3"/>
    <mergeCell ref="H3:J3"/>
    <mergeCell ref="A3:A4"/>
    <mergeCell ref="B3:B4"/>
  </mergeCells>
  <printOptions horizontalCentered="1"/>
  <pageMargins left="0.78740157480315" right="0.78740157480315" top="0.984251968503937" bottom="0.984251968503937" header="0.511811023622047" footer="0.590551181102362"/>
  <pageSetup paperSize="9" firstPageNumber="201" orientation="landscape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5"/>
    <outlinePr summaryBelow="0" summaryRight="0"/>
  </sheetPr>
  <dimension ref="A1:T107"/>
  <sheetViews>
    <sheetView showZeros="0" view="pageBreakPreview" zoomScaleNormal="100" workbookViewId="0">
      <selection activeCell="L18" sqref="L18"/>
    </sheetView>
  </sheetViews>
  <sheetFormatPr defaultColWidth="9" defaultRowHeight="12"/>
  <cols>
    <col min="1" max="1" width="6.625" style="106" customWidth="1"/>
    <col min="2" max="2" width="30.25" style="107" customWidth="1"/>
    <col min="3" max="3" width="35.5" style="107" customWidth="1"/>
    <col min="4" max="4" width="5.375" style="108" customWidth="1"/>
    <col min="5" max="5" width="11.75" style="109" customWidth="1"/>
    <col min="6" max="6" width="11.5" style="110" customWidth="1"/>
    <col min="7" max="7" width="9.5" style="111" customWidth="1"/>
    <col min="8" max="8" width="10.125" style="111" customWidth="1"/>
    <col min="9" max="9" width="9.5" style="111" customWidth="1"/>
    <col min="10" max="10" width="9.625" style="111"/>
    <col min="11" max="11" width="9" style="111"/>
    <col min="12" max="12" width="29.625" style="111" customWidth="1"/>
    <col min="13" max="16384" width="9" style="111"/>
  </cols>
  <sheetData>
    <row r="1" s="100" customFormat="1" ht="39.95" customHeight="1" spans="1:8">
      <c r="A1" s="90" t="s">
        <v>143</v>
      </c>
      <c r="B1" s="90"/>
      <c r="C1" s="90"/>
      <c r="D1" s="90"/>
      <c r="E1" s="112"/>
      <c r="F1" s="90"/>
      <c r="G1" s="90"/>
      <c r="H1" s="90"/>
    </row>
    <row r="2" s="101" customFormat="1" ht="24.95" customHeight="1" spans="1:8">
      <c r="A2" s="113" t="s">
        <v>21</v>
      </c>
      <c r="B2" s="114" t="s">
        <v>47</v>
      </c>
      <c r="C2" s="115" t="s">
        <v>144</v>
      </c>
      <c r="D2" s="116" t="s">
        <v>49</v>
      </c>
      <c r="E2" s="117"/>
      <c r="F2" s="117"/>
      <c r="G2" s="66" t="s">
        <v>145</v>
      </c>
      <c r="H2" s="118" t="s">
        <v>146</v>
      </c>
    </row>
    <row r="3" s="102" customFormat="1" ht="27.95" customHeight="1" spans="1:8">
      <c r="A3" s="113"/>
      <c r="B3" s="119"/>
      <c r="C3" s="114"/>
      <c r="D3" s="120" t="s">
        <v>53</v>
      </c>
      <c r="E3" s="121" t="s">
        <v>147</v>
      </c>
      <c r="F3" s="122" t="s">
        <v>148</v>
      </c>
      <c r="G3" s="116"/>
      <c r="H3" s="123"/>
    </row>
    <row r="4" s="102" customFormat="1" ht="20.1" customHeight="1" spans="1:8">
      <c r="A4" s="113"/>
      <c r="B4" s="119" t="s">
        <v>56</v>
      </c>
      <c r="C4" s="119"/>
      <c r="D4" s="120"/>
      <c r="E4" s="124"/>
      <c r="F4" s="125"/>
      <c r="G4" s="126">
        <f>G5+G44+G55+G65+G69+G73+G81+G84+G87</f>
        <v>0</v>
      </c>
      <c r="H4" s="127"/>
    </row>
    <row r="5" ht="18" customHeight="1" spans="1:8">
      <c r="A5" s="128" t="s">
        <v>27</v>
      </c>
      <c r="B5" s="40" t="s">
        <v>149</v>
      </c>
      <c r="C5" s="116"/>
      <c r="D5" s="129"/>
      <c r="E5" s="124"/>
      <c r="F5" s="52"/>
      <c r="G5" s="126">
        <f>SUM(G6:G15)+G41+G42</f>
        <v>0</v>
      </c>
      <c r="H5" s="130" t="s">
        <v>150</v>
      </c>
    </row>
    <row r="6" ht="18" customHeight="1" spans="1:8">
      <c r="A6" s="41">
        <v>1</v>
      </c>
      <c r="B6" s="131" t="s">
        <v>151</v>
      </c>
      <c r="C6" s="131"/>
      <c r="D6" s="132" t="s">
        <v>59</v>
      </c>
      <c r="E6" s="133">
        <v>5</v>
      </c>
      <c r="F6" s="133">
        <v>0</v>
      </c>
      <c r="G6" s="134">
        <f t="shared" ref="G6:G14" si="0">E6*F6/10000</f>
        <v>0</v>
      </c>
      <c r="H6" s="130"/>
    </row>
    <row r="7" ht="18" customHeight="1" spans="1:8">
      <c r="A7" s="41">
        <v>2</v>
      </c>
      <c r="B7" s="135" t="s">
        <v>152</v>
      </c>
      <c r="C7" s="136" t="s">
        <v>153</v>
      </c>
      <c r="D7" s="137" t="s">
        <v>61</v>
      </c>
      <c r="E7" s="133">
        <v>1000</v>
      </c>
      <c r="F7" s="133">
        <v>0</v>
      </c>
      <c r="G7" s="134">
        <f t="shared" si="0"/>
        <v>0</v>
      </c>
      <c r="H7" s="130"/>
    </row>
    <row r="8" ht="18" customHeight="1" spans="1:8">
      <c r="A8" s="41">
        <v>3</v>
      </c>
      <c r="B8" s="131" t="s">
        <v>154</v>
      </c>
      <c r="C8" s="136" t="s">
        <v>155</v>
      </c>
      <c r="D8" s="137" t="s">
        <v>63</v>
      </c>
      <c r="E8" s="133">
        <v>55</v>
      </c>
      <c r="F8" s="133">
        <v>0</v>
      </c>
      <c r="G8" s="134">
        <f t="shared" si="0"/>
        <v>0</v>
      </c>
      <c r="H8" s="130"/>
    </row>
    <row r="9" ht="18" customHeight="1" spans="1:8">
      <c r="A9" s="41">
        <v>4</v>
      </c>
      <c r="B9" s="131" t="s">
        <v>156</v>
      </c>
      <c r="C9" s="93" t="s">
        <v>157</v>
      </c>
      <c r="D9" s="137" t="s">
        <v>63</v>
      </c>
      <c r="E9" s="133">
        <v>30</v>
      </c>
      <c r="F9" s="133"/>
      <c r="G9" s="134">
        <f t="shared" si="0"/>
        <v>0</v>
      </c>
      <c r="H9" s="130" t="s">
        <v>158</v>
      </c>
    </row>
    <row r="10" ht="18" customHeight="1" spans="1:8">
      <c r="A10" s="41">
        <v>5</v>
      </c>
      <c r="B10" s="138" t="s">
        <v>159</v>
      </c>
      <c r="C10" s="93" t="s">
        <v>160</v>
      </c>
      <c r="D10" s="137" t="s">
        <v>63</v>
      </c>
      <c r="E10" s="133">
        <v>30</v>
      </c>
      <c r="F10" s="133">
        <v>0</v>
      </c>
      <c r="G10" s="134">
        <f t="shared" si="0"/>
        <v>0</v>
      </c>
      <c r="H10" s="130"/>
    </row>
    <row r="11" ht="18" customHeight="1" spans="1:8">
      <c r="A11" s="41">
        <v>6</v>
      </c>
      <c r="B11" s="131" t="s">
        <v>161</v>
      </c>
      <c r="C11" s="93" t="s">
        <v>162</v>
      </c>
      <c r="D11" s="137" t="s">
        <v>63</v>
      </c>
      <c r="E11" s="133">
        <v>10</v>
      </c>
      <c r="F11" s="133"/>
      <c r="G11" s="134">
        <f t="shared" si="0"/>
        <v>0</v>
      </c>
      <c r="H11" s="130"/>
    </row>
    <row r="12" ht="18" customHeight="1" spans="1:8">
      <c r="A12" s="41">
        <v>7</v>
      </c>
      <c r="B12" s="131" t="s">
        <v>163</v>
      </c>
      <c r="C12" s="93" t="s">
        <v>164</v>
      </c>
      <c r="D12" s="137" t="s">
        <v>68</v>
      </c>
      <c r="E12" s="133">
        <v>5.5</v>
      </c>
      <c r="F12" s="133"/>
      <c r="G12" s="134">
        <f t="shared" si="0"/>
        <v>0</v>
      </c>
      <c r="H12" s="130"/>
    </row>
    <row r="13" ht="18" customHeight="1" spans="1:8">
      <c r="A13" s="41">
        <v>8</v>
      </c>
      <c r="B13" s="131" t="s">
        <v>165</v>
      </c>
      <c r="C13" s="93" t="s">
        <v>166</v>
      </c>
      <c r="D13" s="137" t="s">
        <v>68</v>
      </c>
      <c r="E13" s="133">
        <v>1</v>
      </c>
      <c r="F13" s="133"/>
      <c r="G13" s="134">
        <f t="shared" si="0"/>
        <v>0</v>
      </c>
      <c r="H13" s="130"/>
    </row>
    <row r="14" ht="18" customHeight="1" spans="1:8">
      <c r="A14" s="41">
        <v>9</v>
      </c>
      <c r="B14" s="131" t="s">
        <v>167</v>
      </c>
      <c r="C14" s="136" t="s">
        <v>168</v>
      </c>
      <c r="D14" s="132" t="s">
        <v>59</v>
      </c>
      <c r="E14" s="133">
        <v>1</v>
      </c>
      <c r="F14" s="133"/>
      <c r="G14" s="134">
        <f t="shared" si="0"/>
        <v>0</v>
      </c>
      <c r="H14" s="130"/>
    </row>
    <row r="15" ht="21.95" customHeight="1" spans="1:8">
      <c r="A15" s="41">
        <v>10</v>
      </c>
      <c r="B15" s="131" t="s">
        <v>169</v>
      </c>
      <c r="C15" s="81"/>
      <c r="D15" s="132"/>
      <c r="E15" s="133"/>
      <c r="F15" s="133"/>
      <c r="G15" s="134">
        <f>SUM(G16:G39)</f>
        <v>0</v>
      </c>
      <c r="H15" s="130"/>
    </row>
    <row r="16" ht="18" customHeight="1" spans="1:8">
      <c r="A16" s="41">
        <v>10.1</v>
      </c>
      <c r="B16" s="131" t="s">
        <v>170</v>
      </c>
      <c r="C16" s="81" t="s">
        <v>171</v>
      </c>
      <c r="D16" s="132" t="s">
        <v>74</v>
      </c>
      <c r="E16" s="133">
        <v>2</v>
      </c>
      <c r="F16" s="133"/>
      <c r="G16" s="134">
        <f t="shared" ref="G16:G23" si="1">E16*F16/10000</f>
        <v>0</v>
      </c>
      <c r="H16" s="130"/>
    </row>
    <row r="17" ht="18" customHeight="1" spans="1:8">
      <c r="A17" s="41">
        <v>10.2</v>
      </c>
      <c r="B17" s="138" t="s">
        <v>172</v>
      </c>
      <c r="C17" s="81"/>
      <c r="D17" s="132" t="s">
        <v>74</v>
      </c>
      <c r="E17" s="133">
        <v>20</v>
      </c>
      <c r="F17" s="133"/>
      <c r="G17" s="134">
        <f t="shared" si="1"/>
        <v>0</v>
      </c>
      <c r="H17" s="130"/>
    </row>
    <row r="18" ht="18" customHeight="1" spans="1:8">
      <c r="A18" s="41">
        <v>10.3</v>
      </c>
      <c r="B18" s="135" t="s">
        <v>173</v>
      </c>
      <c r="C18" s="139" t="s">
        <v>174</v>
      </c>
      <c r="D18" s="137" t="s">
        <v>63</v>
      </c>
      <c r="E18" s="133">
        <v>80</v>
      </c>
      <c r="F18" s="133"/>
      <c r="G18" s="134">
        <f t="shared" si="1"/>
        <v>0</v>
      </c>
      <c r="H18" s="130"/>
    </row>
    <row r="19" ht="18" customHeight="1" spans="1:8">
      <c r="A19" s="41">
        <v>10.4</v>
      </c>
      <c r="B19" s="135" t="s">
        <v>173</v>
      </c>
      <c r="C19" s="139" t="s">
        <v>175</v>
      </c>
      <c r="D19" s="137" t="s">
        <v>63</v>
      </c>
      <c r="E19" s="133">
        <v>460</v>
      </c>
      <c r="F19" s="133"/>
      <c r="G19" s="134">
        <f t="shared" si="1"/>
        <v>0</v>
      </c>
      <c r="H19" s="130"/>
    </row>
    <row r="20" ht="18" customHeight="1" spans="1:8">
      <c r="A20" s="41">
        <v>10.5</v>
      </c>
      <c r="B20" s="135" t="s">
        <v>173</v>
      </c>
      <c r="C20" s="139" t="s">
        <v>176</v>
      </c>
      <c r="D20" s="137" t="s">
        <v>63</v>
      </c>
      <c r="E20" s="133">
        <v>230</v>
      </c>
      <c r="F20" s="133"/>
      <c r="G20" s="134">
        <f t="shared" si="1"/>
        <v>0</v>
      </c>
      <c r="H20" s="130"/>
    </row>
    <row r="21" ht="18" customHeight="1" spans="1:8">
      <c r="A21" s="41">
        <v>10.6</v>
      </c>
      <c r="B21" s="135" t="s">
        <v>173</v>
      </c>
      <c r="C21" s="139" t="s">
        <v>177</v>
      </c>
      <c r="D21" s="137" t="s">
        <v>63</v>
      </c>
      <c r="E21" s="133">
        <v>315</v>
      </c>
      <c r="F21" s="133"/>
      <c r="G21" s="134">
        <f t="shared" si="1"/>
        <v>0</v>
      </c>
      <c r="H21" s="130"/>
    </row>
    <row r="22" ht="18" customHeight="1" spans="1:8">
      <c r="A22" s="41">
        <v>10.7</v>
      </c>
      <c r="B22" s="135" t="s">
        <v>173</v>
      </c>
      <c r="C22" s="139" t="s">
        <v>178</v>
      </c>
      <c r="D22" s="137" t="s">
        <v>63</v>
      </c>
      <c r="E22" s="133">
        <v>100</v>
      </c>
      <c r="F22" s="133"/>
      <c r="G22" s="134">
        <f t="shared" si="1"/>
        <v>0</v>
      </c>
      <c r="H22" s="130"/>
    </row>
    <row r="23" s="103" customFormat="1" ht="18" customHeight="1" spans="1:8">
      <c r="A23" s="140">
        <v>10.8</v>
      </c>
      <c r="B23" s="135" t="s">
        <v>179</v>
      </c>
      <c r="C23" s="139" t="s">
        <v>180</v>
      </c>
      <c r="D23" s="79" t="s">
        <v>63</v>
      </c>
      <c r="E23" s="141">
        <v>2570</v>
      </c>
      <c r="F23" s="141"/>
      <c r="G23" s="142">
        <f t="shared" si="1"/>
        <v>0</v>
      </c>
      <c r="H23" s="143"/>
    </row>
    <row r="24" ht="18" customHeight="1" spans="1:8">
      <c r="A24" s="41">
        <v>10.9</v>
      </c>
      <c r="B24" s="131" t="s">
        <v>181</v>
      </c>
      <c r="C24" s="144" t="s">
        <v>182</v>
      </c>
      <c r="D24" s="137" t="s">
        <v>63</v>
      </c>
      <c r="E24" s="133">
        <v>500</v>
      </c>
      <c r="F24" s="133"/>
      <c r="G24" s="134">
        <f t="shared" ref="G24:G41" si="2">E24*F24/10000</f>
        <v>0</v>
      </c>
      <c r="H24" s="130"/>
    </row>
    <row r="25" ht="18" customHeight="1" spans="1:8">
      <c r="A25" s="34">
        <v>10.1</v>
      </c>
      <c r="B25" s="131" t="s">
        <v>183</v>
      </c>
      <c r="C25" s="82" t="s">
        <v>184</v>
      </c>
      <c r="D25" s="137" t="s">
        <v>63</v>
      </c>
      <c r="E25" s="133">
        <v>1200</v>
      </c>
      <c r="F25" s="133"/>
      <c r="G25" s="134">
        <f t="shared" si="2"/>
        <v>0</v>
      </c>
      <c r="H25" s="130"/>
    </row>
    <row r="26" ht="18" customHeight="1" spans="1:8">
      <c r="A26" s="34">
        <v>10.11</v>
      </c>
      <c r="B26" s="131" t="s">
        <v>185</v>
      </c>
      <c r="C26" s="82"/>
      <c r="D26" s="132" t="s">
        <v>107</v>
      </c>
      <c r="E26" s="133">
        <v>1</v>
      </c>
      <c r="F26" s="133"/>
      <c r="G26" s="134">
        <f t="shared" si="2"/>
        <v>0</v>
      </c>
      <c r="H26" s="130"/>
    </row>
    <row r="27" ht="18" customHeight="1" spans="1:8">
      <c r="A27" s="34">
        <v>10.12</v>
      </c>
      <c r="B27" s="131" t="s">
        <v>186</v>
      </c>
      <c r="C27" s="82" t="s">
        <v>187</v>
      </c>
      <c r="D27" s="137" t="s">
        <v>63</v>
      </c>
      <c r="E27" s="133">
        <v>3</v>
      </c>
      <c r="F27" s="133"/>
      <c r="G27" s="134">
        <f t="shared" si="2"/>
        <v>0</v>
      </c>
      <c r="H27" s="130"/>
    </row>
    <row r="28" ht="18" customHeight="1" spans="1:8">
      <c r="A28" s="34">
        <v>10.13</v>
      </c>
      <c r="B28" s="145" t="s">
        <v>188</v>
      </c>
      <c r="C28" s="82" t="s">
        <v>189</v>
      </c>
      <c r="D28" s="146" t="s">
        <v>100</v>
      </c>
      <c r="E28" s="133">
        <v>1</v>
      </c>
      <c r="F28" s="133"/>
      <c r="G28" s="134">
        <f t="shared" si="2"/>
        <v>0</v>
      </c>
      <c r="H28" s="130"/>
    </row>
    <row r="29" ht="18" customHeight="1" spans="1:8">
      <c r="A29" s="34">
        <v>10.14</v>
      </c>
      <c r="B29" s="145" t="s">
        <v>190</v>
      </c>
      <c r="C29" s="82"/>
      <c r="D29" s="146" t="s">
        <v>100</v>
      </c>
      <c r="E29" s="133">
        <v>2</v>
      </c>
      <c r="F29" s="133"/>
      <c r="G29" s="147">
        <f t="shared" si="2"/>
        <v>0</v>
      </c>
      <c r="H29" s="130"/>
    </row>
    <row r="30" ht="18" customHeight="1" spans="1:8">
      <c r="A30" s="34">
        <v>10.15</v>
      </c>
      <c r="B30" s="145" t="s">
        <v>191</v>
      </c>
      <c r="C30" s="82" t="s">
        <v>192</v>
      </c>
      <c r="D30" s="146" t="s">
        <v>59</v>
      </c>
      <c r="E30" s="133">
        <v>3</v>
      </c>
      <c r="F30" s="133"/>
      <c r="G30" s="134">
        <f t="shared" si="2"/>
        <v>0</v>
      </c>
      <c r="H30" s="130"/>
    </row>
    <row r="31" ht="18" customHeight="1" spans="1:8">
      <c r="A31" s="34">
        <v>10.16</v>
      </c>
      <c r="B31" s="145" t="s">
        <v>193</v>
      </c>
      <c r="C31" s="82" t="s">
        <v>192</v>
      </c>
      <c r="D31" s="146" t="s">
        <v>59</v>
      </c>
      <c r="E31" s="133">
        <v>3</v>
      </c>
      <c r="F31" s="133"/>
      <c r="G31" s="134">
        <f t="shared" si="2"/>
        <v>0</v>
      </c>
      <c r="H31" s="130"/>
    </row>
    <row r="32" ht="18" customHeight="1" spans="1:8">
      <c r="A32" s="34">
        <v>10.17</v>
      </c>
      <c r="B32" s="145" t="s">
        <v>194</v>
      </c>
      <c r="C32" s="82" t="s">
        <v>195</v>
      </c>
      <c r="D32" s="146" t="s">
        <v>100</v>
      </c>
      <c r="E32" s="133">
        <v>1</v>
      </c>
      <c r="F32" s="133"/>
      <c r="G32" s="147">
        <f t="shared" si="2"/>
        <v>0</v>
      </c>
      <c r="H32" s="130"/>
    </row>
    <row r="33" ht="18" customHeight="1" spans="1:13">
      <c r="A33" s="34">
        <v>10.18</v>
      </c>
      <c r="B33" s="145" t="s">
        <v>196</v>
      </c>
      <c r="C33" s="82" t="s">
        <v>197</v>
      </c>
      <c r="D33" s="146" t="s">
        <v>100</v>
      </c>
      <c r="E33" s="133">
        <v>4</v>
      </c>
      <c r="F33" s="133"/>
      <c r="G33" s="134">
        <f t="shared" si="2"/>
        <v>0</v>
      </c>
      <c r="H33" s="130"/>
    </row>
    <row r="34" ht="18" customHeight="1" spans="1:13">
      <c r="A34" s="34">
        <v>10.19</v>
      </c>
      <c r="B34" s="145" t="s">
        <v>198</v>
      </c>
      <c r="C34" s="82" t="s">
        <v>199</v>
      </c>
      <c r="D34" s="146" t="s">
        <v>100</v>
      </c>
      <c r="E34" s="133">
        <v>2</v>
      </c>
      <c r="F34" s="133"/>
      <c r="G34" s="134">
        <f t="shared" si="2"/>
        <v>0</v>
      </c>
      <c r="H34" s="130"/>
    </row>
    <row r="35" ht="18" customHeight="1" spans="1:13">
      <c r="A35" s="34">
        <v>10.2</v>
      </c>
      <c r="B35" s="145" t="s">
        <v>183</v>
      </c>
      <c r="C35" s="82" t="s">
        <v>200</v>
      </c>
      <c r="D35" s="137" t="s">
        <v>63</v>
      </c>
      <c r="E35" s="133">
        <v>110</v>
      </c>
      <c r="F35" s="133"/>
      <c r="G35" s="134">
        <f t="shared" si="2"/>
        <v>0</v>
      </c>
      <c r="H35" s="130"/>
    </row>
    <row r="36" ht="18" customHeight="1" spans="1:13">
      <c r="A36" s="34">
        <v>10.21</v>
      </c>
      <c r="B36" s="135" t="s">
        <v>201</v>
      </c>
      <c r="C36" s="139" t="s">
        <v>202</v>
      </c>
      <c r="D36" s="137" t="s">
        <v>63</v>
      </c>
      <c r="E36" s="133">
        <v>120</v>
      </c>
      <c r="F36" s="133"/>
      <c r="G36" s="134">
        <f t="shared" si="2"/>
        <v>0</v>
      </c>
      <c r="H36" s="130"/>
    </row>
    <row r="37" ht="18" customHeight="1" spans="1:13">
      <c r="A37" s="34">
        <v>10.22</v>
      </c>
      <c r="B37" s="135" t="s">
        <v>203</v>
      </c>
      <c r="C37" s="139" t="s">
        <v>204</v>
      </c>
      <c r="D37" s="137" t="s">
        <v>63</v>
      </c>
      <c r="E37" s="133">
        <v>120</v>
      </c>
      <c r="F37" s="133"/>
      <c r="G37" s="134">
        <f t="shared" si="2"/>
        <v>0</v>
      </c>
      <c r="H37" s="130"/>
    </row>
    <row r="38" ht="18" customHeight="1" spans="1:13">
      <c r="A38" s="34">
        <v>10.23</v>
      </c>
      <c r="B38" s="135" t="s">
        <v>203</v>
      </c>
      <c r="C38" s="139" t="s">
        <v>205</v>
      </c>
      <c r="D38" s="137" t="s">
        <v>63</v>
      </c>
      <c r="E38" s="133">
        <v>100</v>
      </c>
      <c r="F38" s="133"/>
      <c r="G38" s="134">
        <f t="shared" si="2"/>
        <v>0</v>
      </c>
      <c r="H38" s="130"/>
    </row>
    <row r="39" ht="31.5" customHeight="1" spans="1:13">
      <c r="A39" s="34">
        <v>10.24</v>
      </c>
      <c r="B39" s="131" t="s">
        <v>206</v>
      </c>
      <c r="C39" s="74" t="s">
        <v>207</v>
      </c>
      <c r="D39" s="132" t="s">
        <v>71</v>
      </c>
      <c r="E39" s="133">
        <v>2</v>
      </c>
      <c r="F39" s="133"/>
      <c r="G39" s="134">
        <f t="shared" si="2"/>
        <v>0</v>
      </c>
      <c r="H39" s="130"/>
      <c r="L39" s="148"/>
      <c r="M39" s="148"/>
    </row>
    <row r="40" s="104" customFormat="1" ht="18" customHeight="1" spans="1:13">
      <c r="A40" s="34">
        <v>10.25</v>
      </c>
      <c r="B40" s="135" t="s">
        <v>208</v>
      </c>
      <c r="C40" s="74" t="s">
        <v>209</v>
      </c>
      <c r="D40" s="132" t="s">
        <v>107</v>
      </c>
      <c r="E40" s="133">
        <v>1</v>
      </c>
      <c r="F40" s="133"/>
      <c r="G40" s="134">
        <f t="shared" si="2"/>
        <v>0</v>
      </c>
      <c r="H40" s="149"/>
      <c r="L40" s="148"/>
      <c r="M40" s="148"/>
    </row>
    <row r="41" s="104" customFormat="1" ht="27" customHeight="1" spans="1:13">
      <c r="A41" s="41">
        <v>11</v>
      </c>
      <c r="B41" s="135" t="s">
        <v>210</v>
      </c>
      <c r="C41" s="74" t="s">
        <v>211</v>
      </c>
      <c r="D41" s="132" t="s">
        <v>107</v>
      </c>
      <c r="E41" s="133">
        <v>1</v>
      </c>
      <c r="F41" s="133"/>
      <c r="G41" s="134">
        <f t="shared" si="2"/>
        <v>0</v>
      </c>
      <c r="H41" s="149"/>
      <c r="L41" s="148"/>
      <c r="M41" s="148"/>
    </row>
    <row r="42" s="104" customFormat="1" ht="27" customHeight="1" spans="1:13">
      <c r="A42" s="41">
        <v>12</v>
      </c>
      <c r="B42" s="135" t="s">
        <v>212</v>
      </c>
      <c r="C42" s="74" t="s">
        <v>213</v>
      </c>
      <c r="D42" s="132" t="s">
        <v>107</v>
      </c>
      <c r="E42" s="133">
        <v>1</v>
      </c>
      <c r="F42" s="133"/>
      <c r="G42" s="134"/>
      <c r="H42" s="149"/>
      <c r="L42" s="148"/>
      <c r="M42" s="148"/>
    </row>
    <row r="43" ht="18" customHeight="1" spans="1:13">
      <c r="A43" s="41"/>
      <c r="B43" s="150"/>
      <c r="C43" s="150"/>
      <c r="D43" s="34"/>
      <c r="E43" s="151"/>
      <c r="F43" s="133"/>
      <c r="G43" s="134"/>
      <c r="H43" s="130"/>
      <c r="L43" s="148"/>
      <c r="M43" s="148"/>
    </row>
    <row r="44" s="105" customFormat="1" ht="18" customHeight="1" spans="1:13">
      <c r="A44" s="116" t="s">
        <v>29</v>
      </c>
      <c r="B44" s="152" t="s">
        <v>214</v>
      </c>
      <c r="C44" s="153"/>
      <c r="D44" s="154"/>
      <c r="E44" s="155"/>
      <c r="F44" s="156"/>
      <c r="G44" s="157">
        <f>SUM(G45:G53)</f>
        <v>0</v>
      </c>
      <c r="H44" s="158"/>
      <c r="L44" s="159"/>
      <c r="M44" s="159"/>
    </row>
    <row r="45" ht="18" customHeight="1" spans="1:13">
      <c r="A45" s="93">
        <v>1</v>
      </c>
      <c r="B45" s="131" t="s">
        <v>215</v>
      </c>
      <c r="C45" s="136" t="s">
        <v>216</v>
      </c>
      <c r="D45" s="160" t="s">
        <v>83</v>
      </c>
      <c r="E45" s="133">
        <v>800</v>
      </c>
      <c r="F45" s="133"/>
      <c r="G45" s="134">
        <f>E45*F45/10000</f>
        <v>0</v>
      </c>
      <c r="H45" s="130"/>
      <c r="L45" s="148"/>
      <c r="M45" s="148"/>
    </row>
    <row r="46" s="105" customFormat="1" ht="18" customHeight="1" spans="1:13">
      <c r="A46" s="93">
        <v>2</v>
      </c>
      <c r="B46" s="131" t="s">
        <v>217</v>
      </c>
      <c r="C46" s="136" t="s">
        <v>218</v>
      </c>
      <c r="D46" s="160" t="s">
        <v>63</v>
      </c>
      <c r="E46" s="133">
        <v>200</v>
      </c>
      <c r="F46" s="156"/>
      <c r="G46" s="134">
        <f t="shared" ref="G46:G53" si="3">E46*F46/10000</f>
        <v>0</v>
      </c>
      <c r="H46" s="158"/>
      <c r="L46" s="159"/>
      <c r="M46" s="159"/>
    </row>
    <row r="47" s="105" customFormat="1" ht="18" customHeight="1" spans="1:13">
      <c r="A47" s="93">
        <v>3</v>
      </c>
      <c r="B47" s="131" t="s">
        <v>219</v>
      </c>
      <c r="C47" s="93" t="s">
        <v>220</v>
      </c>
      <c r="D47" s="160" t="s">
        <v>63</v>
      </c>
      <c r="E47" s="133">
        <v>100</v>
      </c>
      <c r="F47" s="156"/>
      <c r="G47" s="134">
        <f t="shared" si="3"/>
        <v>0</v>
      </c>
      <c r="H47" s="158"/>
    </row>
    <row r="48" s="105" customFormat="1" ht="18" customHeight="1" spans="1:13">
      <c r="A48" s="93">
        <v>4</v>
      </c>
      <c r="B48" s="135" t="s">
        <v>221</v>
      </c>
      <c r="C48" s="77" t="s">
        <v>222</v>
      </c>
      <c r="D48" s="161" t="s">
        <v>107</v>
      </c>
      <c r="E48" s="133">
        <v>1</v>
      </c>
      <c r="F48" s="156"/>
      <c r="G48" s="134">
        <f t="shared" si="3"/>
        <v>0</v>
      </c>
      <c r="H48" s="162" t="s">
        <v>223</v>
      </c>
    </row>
    <row r="49" s="105" customFormat="1" ht="18" customHeight="1" spans="1:8">
      <c r="A49" s="93">
        <v>5</v>
      </c>
      <c r="B49" s="139" t="s">
        <v>224</v>
      </c>
      <c r="C49" s="93" t="s">
        <v>225</v>
      </c>
      <c r="D49" s="137" t="s">
        <v>61</v>
      </c>
      <c r="E49" s="133">
        <v>240</v>
      </c>
      <c r="F49" s="156"/>
      <c r="G49" s="134">
        <f t="shared" si="3"/>
        <v>0</v>
      </c>
      <c r="H49" s="158" t="s">
        <v>226</v>
      </c>
    </row>
    <row r="50" ht="17.1" customHeight="1" spans="1:8">
      <c r="A50" s="93">
        <v>6</v>
      </c>
      <c r="B50" s="135" t="s">
        <v>227</v>
      </c>
      <c r="C50" s="140" t="s">
        <v>228</v>
      </c>
      <c r="D50" s="160" t="s">
        <v>63</v>
      </c>
      <c r="E50" s="133">
        <v>160</v>
      </c>
      <c r="F50" s="133"/>
      <c r="G50" s="134">
        <f t="shared" si="3"/>
        <v>0</v>
      </c>
      <c r="H50" s="130" t="s">
        <v>150</v>
      </c>
    </row>
    <row r="51" ht="17.1" customHeight="1" spans="1:8">
      <c r="A51" s="93">
        <v>7</v>
      </c>
      <c r="B51" s="135" t="s">
        <v>229</v>
      </c>
      <c r="C51" s="140" t="s">
        <v>230</v>
      </c>
      <c r="D51" s="161" t="s">
        <v>59</v>
      </c>
      <c r="E51" s="133">
        <v>440</v>
      </c>
      <c r="F51" s="133"/>
      <c r="G51" s="134">
        <f t="shared" si="3"/>
        <v>0</v>
      </c>
      <c r="H51" s="130" t="s">
        <v>150</v>
      </c>
    </row>
    <row r="52" customFormat="1" ht="17.1" customHeight="1" spans="1:8">
      <c r="A52" s="93">
        <v>8</v>
      </c>
      <c r="B52" s="135" t="s">
        <v>231</v>
      </c>
      <c r="C52" s="140" t="s">
        <v>232</v>
      </c>
      <c r="D52" s="137" t="s">
        <v>61</v>
      </c>
      <c r="E52" s="133">
        <v>80</v>
      </c>
      <c r="F52" s="133"/>
      <c r="G52" s="134">
        <f t="shared" si="3"/>
        <v>0</v>
      </c>
      <c r="H52" s="130" t="s">
        <v>226</v>
      </c>
    </row>
    <row r="53" customFormat="1" ht="17.1" customHeight="1" spans="1:8">
      <c r="A53" s="93">
        <v>9</v>
      </c>
      <c r="B53" s="139" t="s">
        <v>224</v>
      </c>
      <c r="C53" s="93" t="s">
        <v>225</v>
      </c>
      <c r="D53" s="137" t="s">
        <v>61</v>
      </c>
      <c r="E53" s="133">
        <v>1050</v>
      </c>
      <c r="F53" s="133"/>
      <c r="G53" s="134">
        <f t="shared" si="3"/>
        <v>0</v>
      </c>
      <c r="H53" s="130" t="s">
        <v>226</v>
      </c>
    </row>
    <row r="54" customFormat="1" ht="17.1" customHeight="1" spans="1:8">
      <c r="A54" s="41"/>
      <c r="B54" s="163"/>
      <c r="C54" s="163"/>
      <c r="D54" s="93"/>
      <c r="E54" s="133"/>
      <c r="F54" s="133"/>
      <c r="G54" s="134"/>
      <c r="H54" s="164"/>
    </row>
    <row r="55" s="105" customFormat="1" ht="18" customHeight="1" spans="1:8">
      <c r="A55" s="116" t="s">
        <v>31</v>
      </c>
      <c r="B55" s="165" t="s">
        <v>233</v>
      </c>
      <c r="C55" s="166"/>
      <c r="D55" s="34"/>
      <c r="E55" s="155"/>
      <c r="F55" s="156"/>
      <c r="G55" s="126">
        <f>SUM(G56:G63)</f>
        <v>0</v>
      </c>
      <c r="H55" s="130" t="s">
        <v>150</v>
      </c>
    </row>
    <row r="56" ht="18" customHeight="1" spans="1:8">
      <c r="A56" s="41">
        <v>1</v>
      </c>
      <c r="B56" s="138" t="s">
        <v>234</v>
      </c>
      <c r="C56" s="93" t="s">
        <v>235</v>
      </c>
      <c r="D56" s="137" t="s">
        <v>98</v>
      </c>
      <c r="E56" s="133">
        <v>1000</v>
      </c>
      <c r="F56" s="133"/>
      <c r="G56" s="134">
        <f>E56*F56/10000</f>
        <v>0</v>
      </c>
      <c r="H56" s="130" t="s">
        <v>158</v>
      </c>
    </row>
    <row r="57" ht="18" customHeight="1" spans="1:8">
      <c r="A57" s="41">
        <v>2</v>
      </c>
      <c r="B57" s="138" t="s">
        <v>99</v>
      </c>
      <c r="C57" s="136" t="s">
        <v>236</v>
      </c>
      <c r="D57" s="132" t="s">
        <v>100</v>
      </c>
      <c r="E57" s="133">
        <v>100</v>
      </c>
      <c r="F57" s="141"/>
      <c r="G57" s="134">
        <f t="shared" ref="G57:G63" si="4">E57*F57/10000</f>
        <v>0</v>
      </c>
      <c r="H57" s="130"/>
    </row>
    <row r="58" ht="18" customHeight="1" spans="1:8">
      <c r="A58" s="41">
        <v>3</v>
      </c>
      <c r="B58" s="138" t="s">
        <v>237</v>
      </c>
      <c r="C58" s="93" t="s">
        <v>88</v>
      </c>
      <c r="D58" s="137" t="s">
        <v>98</v>
      </c>
      <c r="E58" s="133">
        <v>125000</v>
      </c>
      <c r="F58" s="133"/>
      <c r="G58" s="134">
        <f t="shared" si="4"/>
        <v>0</v>
      </c>
      <c r="H58" s="130"/>
    </row>
    <row r="59" ht="18" customHeight="1" spans="1:8">
      <c r="A59" s="41">
        <v>4</v>
      </c>
      <c r="B59" s="139" t="s">
        <v>224</v>
      </c>
      <c r="C59" s="93" t="s">
        <v>235</v>
      </c>
      <c r="D59" s="137" t="s">
        <v>98</v>
      </c>
      <c r="E59" s="133">
        <v>10000</v>
      </c>
      <c r="F59" s="133"/>
      <c r="G59" s="134">
        <f t="shared" si="4"/>
        <v>0</v>
      </c>
      <c r="H59" s="130" t="s">
        <v>158</v>
      </c>
    </row>
    <row r="60" ht="18" customHeight="1" spans="1:8">
      <c r="A60" s="41">
        <v>5</v>
      </c>
      <c r="B60" s="131" t="s">
        <v>238</v>
      </c>
      <c r="C60" s="93" t="s">
        <v>239</v>
      </c>
      <c r="D60" s="137" t="s">
        <v>63</v>
      </c>
      <c r="E60" s="133">
        <v>1100</v>
      </c>
      <c r="F60" s="133"/>
      <c r="G60" s="134">
        <f t="shared" si="4"/>
        <v>0</v>
      </c>
      <c r="H60" s="130"/>
    </row>
    <row r="61" ht="18" customHeight="1" spans="1:8">
      <c r="A61" s="41">
        <v>6</v>
      </c>
      <c r="B61" s="131" t="s">
        <v>240</v>
      </c>
      <c r="C61" s="136" t="s">
        <v>241</v>
      </c>
      <c r="D61" s="137" t="s">
        <v>68</v>
      </c>
      <c r="E61" s="133">
        <v>37.5</v>
      </c>
      <c r="F61" s="141"/>
      <c r="G61" s="134">
        <f t="shared" si="4"/>
        <v>0</v>
      </c>
      <c r="H61" s="130"/>
    </row>
    <row r="62" ht="18" customHeight="1" spans="1:8">
      <c r="A62" s="41">
        <v>7</v>
      </c>
      <c r="B62" s="131" t="s">
        <v>227</v>
      </c>
      <c r="C62" s="93" t="s">
        <v>228</v>
      </c>
      <c r="D62" s="160" t="s">
        <v>63</v>
      </c>
      <c r="E62" s="133">
        <v>1200</v>
      </c>
      <c r="F62" s="133"/>
      <c r="G62" s="134">
        <f t="shared" si="4"/>
        <v>0</v>
      </c>
      <c r="H62" s="130"/>
    </row>
    <row r="63" ht="18" customHeight="1" spans="1:8">
      <c r="A63" s="41">
        <v>8</v>
      </c>
      <c r="B63" s="131" t="s">
        <v>229</v>
      </c>
      <c r="C63" s="93" t="s">
        <v>230</v>
      </c>
      <c r="D63" s="161" t="s">
        <v>59</v>
      </c>
      <c r="E63" s="133">
        <v>3300</v>
      </c>
      <c r="F63" s="133"/>
      <c r="G63" s="134">
        <f t="shared" si="4"/>
        <v>0</v>
      </c>
      <c r="H63" s="130"/>
    </row>
    <row r="64" ht="18" customHeight="1" spans="1:8">
      <c r="A64" s="41"/>
      <c r="B64" s="150"/>
      <c r="C64" s="150"/>
      <c r="D64" s="34"/>
      <c r="E64" s="167"/>
      <c r="F64" s="133"/>
      <c r="G64" s="134"/>
      <c r="H64" s="130"/>
    </row>
    <row r="65" ht="18" customHeight="1" spans="1:20">
      <c r="A65" s="116" t="s">
        <v>33</v>
      </c>
      <c r="B65" s="165" t="s">
        <v>242</v>
      </c>
      <c r="C65" s="166"/>
      <c r="D65" s="34"/>
      <c r="E65" s="167"/>
      <c r="F65" s="133"/>
      <c r="G65" s="126">
        <f>SUM(G66:G67)</f>
        <v>0</v>
      </c>
      <c r="H65" s="130"/>
    </row>
    <row r="66" ht="18" customHeight="1" spans="1:20">
      <c r="A66" s="41">
        <v>1</v>
      </c>
      <c r="B66" s="131" t="s">
        <v>243</v>
      </c>
      <c r="C66" s="131"/>
      <c r="D66" s="132" t="s">
        <v>71</v>
      </c>
      <c r="E66" s="133">
        <v>100</v>
      </c>
      <c r="F66" s="133"/>
      <c r="G66" s="134">
        <f>E66*F66/10000</f>
        <v>0</v>
      </c>
      <c r="H66" s="130"/>
    </row>
    <row r="67" ht="27.95" customHeight="1" spans="1:20">
      <c r="A67" s="41">
        <v>2</v>
      </c>
      <c r="B67" s="138" t="s">
        <v>106</v>
      </c>
      <c r="C67" s="81" t="s">
        <v>244</v>
      </c>
      <c r="D67" s="132" t="s">
        <v>107</v>
      </c>
      <c r="E67" s="133">
        <v>1</v>
      </c>
      <c r="F67" s="133"/>
      <c r="G67" s="134">
        <f>E67*F67/10000</f>
        <v>0</v>
      </c>
      <c r="H67" s="134" t="s">
        <v>245</v>
      </c>
    </row>
    <row r="68" ht="18" customHeight="1" spans="1:20">
      <c r="A68" s="41"/>
      <c r="B68" s="138"/>
      <c r="C68" s="138"/>
      <c r="D68" s="93"/>
      <c r="E68" s="133"/>
      <c r="F68" s="133"/>
      <c r="G68" s="134"/>
      <c r="H68" s="130"/>
    </row>
    <row r="69" ht="18" customHeight="1" spans="1:20">
      <c r="A69" s="116" t="s">
        <v>110</v>
      </c>
      <c r="B69" s="168" t="s">
        <v>246</v>
      </c>
      <c r="C69" s="169"/>
      <c r="D69" s="34"/>
      <c r="E69" s="133"/>
      <c r="F69" s="133"/>
      <c r="G69" s="126">
        <f>SUM(G70:G71)</f>
        <v>0</v>
      </c>
      <c r="H69" s="130"/>
    </row>
    <row r="70" ht="18" customHeight="1" spans="1:20">
      <c r="A70" s="41">
        <v>1</v>
      </c>
      <c r="B70" s="131" t="s">
        <v>247</v>
      </c>
      <c r="C70" s="136" t="s">
        <v>248</v>
      </c>
      <c r="D70" s="77" t="s">
        <v>107</v>
      </c>
      <c r="E70" s="133">
        <v>1</v>
      </c>
      <c r="F70" s="133"/>
      <c r="G70" s="134">
        <f>E70*F70/10000</f>
        <v>0</v>
      </c>
      <c r="H70" s="134" t="s">
        <v>249</v>
      </c>
    </row>
    <row r="71" ht="26.1" customHeight="1" spans="1:20">
      <c r="A71" s="41">
        <v>2</v>
      </c>
      <c r="B71" s="131" t="s">
        <v>250</v>
      </c>
      <c r="C71" s="81" t="s">
        <v>251</v>
      </c>
      <c r="D71" s="77" t="s">
        <v>107</v>
      </c>
      <c r="E71" s="133">
        <v>1</v>
      </c>
      <c r="F71" s="133"/>
      <c r="G71" s="134">
        <f>E71*F71/10000</f>
        <v>0</v>
      </c>
      <c r="H71" s="134" t="s">
        <v>252</v>
      </c>
    </row>
    <row r="72" ht="18" customHeight="1" spans="1:20">
      <c r="A72" s="41"/>
      <c r="B72" s="170"/>
      <c r="C72" s="170"/>
      <c r="D72" s="154"/>
      <c r="E72" s="133"/>
      <c r="F72" s="133"/>
      <c r="G72" s="134"/>
      <c r="H72" s="130"/>
    </row>
    <row r="73" s="105" customFormat="1" ht="18" customHeight="1" spans="1:20">
      <c r="A73" s="116" t="s">
        <v>125</v>
      </c>
      <c r="B73" s="152" t="s">
        <v>253</v>
      </c>
      <c r="C73" s="153"/>
      <c r="D73" s="154"/>
      <c r="E73" s="133"/>
      <c r="F73" s="156"/>
      <c r="G73" s="157">
        <f>SUM(G74:G79)</f>
        <v>0</v>
      </c>
      <c r="H73" s="158"/>
      <c r="J73" s="171"/>
      <c r="K73" s="172"/>
      <c r="L73" s="172"/>
      <c r="M73" s="172"/>
      <c r="N73" s="172"/>
      <c r="O73" s="172"/>
      <c r="P73" s="172"/>
      <c r="Q73" s="172"/>
      <c r="R73" s="172"/>
      <c r="S73" s="172"/>
      <c r="T73" s="172"/>
    </row>
    <row r="74" s="105" customFormat="1" ht="18" customHeight="1" spans="1:20">
      <c r="A74" s="173">
        <v>1</v>
      </c>
      <c r="B74" s="138" t="s">
        <v>127</v>
      </c>
      <c r="C74" s="138"/>
      <c r="D74" s="137" t="s">
        <v>63</v>
      </c>
      <c r="E74" s="133">
        <v>150</v>
      </c>
      <c r="F74" s="156"/>
      <c r="G74" s="162">
        <f t="shared" ref="G74:G79" si="5">E74*F74/10000</f>
        <v>0</v>
      </c>
      <c r="H74" s="158"/>
      <c r="J74" s="172"/>
      <c r="K74" s="174"/>
      <c r="L74" s="174"/>
      <c r="M74" s="175"/>
      <c r="N74" s="174"/>
      <c r="O74" s="174"/>
      <c r="P74" s="176"/>
      <c r="Q74" s="174"/>
      <c r="R74" s="177"/>
      <c r="S74" s="172"/>
      <c r="T74" s="172"/>
    </row>
    <row r="75" s="105" customFormat="1" ht="30.95" customHeight="1" spans="1:20">
      <c r="A75" s="173">
        <v>2</v>
      </c>
      <c r="B75" s="131" t="s">
        <v>254</v>
      </c>
      <c r="C75" s="81" t="s">
        <v>255</v>
      </c>
      <c r="D75" s="132" t="s">
        <v>107</v>
      </c>
      <c r="E75" s="133">
        <v>1</v>
      </c>
      <c r="F75" s="156"/>
      <c r="G75" s="162">
        <f t="shared" si="5"/>
        <v>0</v>
      </c>
      <c r="H75" s="158" t="s">
        <v>150</v>
      </c>
      <c r="J75" s="172"/>
      <c r="K75" s="174"/>
      <c r="L75" s="174"/>
      <c r="M75" s="175"/>
      <c r="N75" s="174"/>
      <c r="O75" s="174"/>
      <c r="P75" s="176"/>
      <c r="Q75" s="174"/>
      <c r="R75" s="177"/>
      <c r="S75" s="172"/>
      <c r="T75" s="172"/>
    </row>
    <row r="76" s="105" customFormat="1" ht="18" customHeight="1" spans="1:20">
      <c r="A76" s="173">
        <v>3</v>
      </c>
      <c r="B76" s="135" t="s">
        <v>256</v>
      </c>
      <c r="C76" s="136" t="s">
        <v>257</v>
      </c>
      <c r="D76" s="132" t="s">
        <v>107</v>
      </c>
      <c r="E76" s="133">
        <v>1</v>
      </c>
      <c r="F76" s="156"/>
      <c r="G76" s="162">
        <f t="shared" si="5"/>
        <v>0</v>
      </c>
      <c r="H76" s="158" t="s">
        <v>258</v>
      </c>
      <c r="J76" s="172"/>
      <c r="K76" s="174"/>
      <c r="L76" s="174"/>
      <c r="M76" s="178"/>
      <c r="N76" s="174"/>
      <c r="O76" s="174"/>
      <c r="P76" s="174"/>
      <c r="Q76" s="174"/>
      <c r="R76" s="179"/>
      <c r="S76" s="172"/>
      <c r="T76" s="172"/>
    </row>
    <row r="77" s="105" customFormat="1" ht="18" customHeight="1" spans="1:20">
      <c r="A77" s="173">
        <v>4</v>
      </c>
      <c r="B77" s="131" t="s">
        <v>259</v>
      </c>
      <c r="C77" s="136" t="s">
        <v>260</v>
      </c>
      <c r="D77" s="160" t="s">
        <v>132</v>
      </c>
      <c r="E77" s="133">
        <v>70</v>
      </c>
      <c r="F77" s="156"/>
      <c r="G77" s="162">
        <f t="shared" si="5"/>
        <v>0</v>
      </c>
      <c r="H77" s="158" t="s">
        <v>150</v>
      </c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</row>
    <row r="78" s="105" customFormat="1" ht="39.75" customHeight="1" spans="1:20">
      <c r="A78" s="173">
        <v>5</v>
      </c>
      <c r="B78" s="180" t="s">
        <v>261</v>
      </c>
      <c r="C78" s="93" t="s">
        <v>262</v>
      </c>
      <c r="D78" s="160" t="s">
        <v>132</v>
      </c>
      <c r="E78" s="133">
        <v>3762</v>
      </c>
      <c r="F78" s="156"/>
      <c r="G78" s="162">
        <f t="shared" si="5"/>
        <v>0</v>
      </c>
      <c r="H78" s="181" t="s">
        <v>263</v>
      </c>
      <c r="I78" s="103"/>
      <c r="J78" s="182"/>
      <c r="K78" s="182"/>
      <c r="L78" s="182"/>
      <c r="M78" s="172"/>
      <c r="N78" s="172"/>
      <c r="O78" s="172"/>
      <c r="P78" s="172"/>
      <c r="Q78" s="172"/>
      <c r="R78" s="172"/>
      <c r="S78" s="172"/>
      <c r="T78" s="172"/>
    </row>
    <row r="79" s="105" customFormat="1" ht="41.1" customHeight="1" spans="1:20">
      <c r="A79" s="173">
        <v>6</v>
      </c>
      <c r="B79" s="131" t="s">
        <v>264</v>
      </c>
      <c r="C79" s="81" t="s">
        <v>265</v>
      </c>
      <c r="D79" s="161" t="s">
        <v>107</v>
      </c>
      <c r="E79" s="133">
        <v>1</v>
      </c>
      <c r="F79" s="156"/>
      <c r="G79" s="162">
        <f t="shared" si="5"/>
        <v>0</v>
      </c>
      <c r="H79" s="158" t="s">
        <v>150</v>
      </c>
      <c r="I79" s="103"/>
      <c r="J79" s="103"/>
      <c r="K79" s="103"/>
      <c r="L79" s="103"/>
    </row>
    <row r="80" s="105" customFormat="1" ht="18" customHeight="1" spans="1:20">
      <c r="A80" s="173"/>
      <c r="B80" s="183"/>
      <c r="C80" s="183"/>
      <c r="D80" s="154"/>
      <c r="E80" s="184"/>
      <c r="F80" s="156"/>
      <c r="G80" s="162"/>
      <c r="H80" s="158"/>
      <c r="I80" s="103"/>
      <c r="J80" s="103"/>
      <c r="K80" s="103"/>
      <c r="L80" s="103"/>
    </row>
    <row r="81" ht="18" customHeight="1" spans="1:8">
      <c r="A81" s="116" t="s">
        <v>42</v>
      </c>
      <c r="B81" s="168" t="s">
        <v>266</v>
      </c>
      <c r="C81" s="169"/>
      <c r="D81" s="34"/>
      <c r="E81" s="151"/>
      <c r="F81" s="133"/>
      <c r="G81" s="126">
        <f>G82</f>
        <v>0</v>
      </c>
      <c r="H81" s="130"/>
    </row>
    <row r="82" ht="30.95" customHeight="1" spans="1:8">
      <c r="A82" s="41">
        <v>1</v>
      </c>
      <c r="B82" s="185" t="s">
        <v>267</v>
      </c>
      <c r="C82" s="81" t="s">
        <v>268</v>
      </c>
      <c r="D82" s="93" t="s">
        <v>135</v>
      </c>
      <c r="E82" s="133">
        <v>600000</v>
      </c>
      <c r="F82" s="133"/>
      <c r="G82" s="134">
        <f>E82*F82/10000</f>
        <v>0</v>
      </c>
      <c r="H82" s="130"/>
    </row>
    <row r="83" ht="18" customHeight="1" spans="1:8">
      <c r="A83" s="41"/>
      <c r="B83" s="186"/>
      <c r="C83" s="186"/>
      <c r="D83" s="34"/>
      <c r="E83" s="133"/>
      <c r="F83" s="133"/>
      <c r="G83" s="134"/>
      <c r="H83" s="130"/>
    </row>
    <row r="84" ht="18" customHeight="1" spans="1:8">
      <c r="A84" s="187" t="s">
        <v>136</v>
      </c>
      <c r="B84" s="188" t="s">
        <v>137</v>
      </c>
      <c r="C84" s="188"/>
      <c r="D84" s="34"/>
      <c r="E84" s="151"/>
      <c r="F84" s="133"/>
      <c r="G84" s="126">
        <f>G85</f>
        <v>0</v>
      </c>
      <c r="H84" s="130"/>
    </row>
    <row r="85" ht="18" customHeight="1" spans="1:8">
      <c r="A85" s="93">
        <v>1</v>
      </c>
      <c r="B85" s="138" t="s">
        <v>138</v>
      </c>
      <c r="C85" s="136" t="s">
        <v>269</v>
      </c>
      <c r="D85" s="132" t="s">
        <v>107</v>
      </c>
      <c r="E85" s="167">
        <v>1</v>
      </c>
      <c r="F85" s="141"/>
      <c r="G85" s="134">
        <f>E85*F85/10000</f>
        <v>0</v>
      </c>
      <c r="H85" s="130" t="s">
        <v>270</v>
      </c>
    </row>
    <row r="86" ht="18" customHeight="1" spans="1:8">
      <c r="A86" s="93"/>
      <c r="B86" s="138"/>
      <c r="C86" s="136"/>
      <c r="D86" s="132"/>
      <c r="E86" s="167"/>
      <c r="F86" s="133"/>
      <c r="G86" s="134"/>
      <c r="H86" s="130"/>
    </row>
    <row r="87" ht="18" customHeight="1" spans="1:8">
      <c r="A87" s="187" t="s">
        <v>139</v>
      </c>
      <c r="B87" s="189" t="s">
        <v>271</v>
      </c>
      <c r="C87" s="188"/>
      <c r="D87" s="93"/>
      <c r="E87" s="167"/>
      <c r="F87" s="133"/>
      <c r="G87" s="126">
        <f>G88</f>
        <v>0</v>
      </c>
      <c r="H87" s="130"/>
    </row>
    <row r="88" ht="27" customHeight="1" spans="1:8">
      <c r="A88" s="93">
        <v>1</v>
      </c>
      <c r="B88" s="190" t="s">
        <v>272</v>
      </c>
      <c r="C88" s="74" t="s">
        <v>273</v>
      </c>
      <c r="D88" s="43" t="s">
        <v>142</v>
      </c>
      <c r="E88" s="133">
        <v>160</v>
      </c>
      <c r="F88" s="133"/>
      <c r="G88" s="134">
        <f>E88*F88/10000</f>
        <v>0</v>
      </c>
      <c r="H88" s="130"/>
    </row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</sheetData>
  <mergeCells count="9">
    <mergeCell ref="A1:H1"/>
    <mergeCell ref="D2:F2"/>
    <mergeCell ref="N76:P76"/>
    <mergeCell ref="A2:A3"/>
    <mergeCell ref="B2:B3"/>
    <mergeCell ref="C2:C3"/>
    <mergeCell ref="G2:G3"/>
    <mergeCell ref="H2:H3"/>
    <mergeCell ref="L39:M46"/>
  </mergeCells>
  <printOptions horizontalCentered="1"/>
  <pageMargins left="0.78740157480315" right="0.78740157480315" top="0.984251968503937" bottom="0.984251968503937" header="0.511811023622047" footer="0.590551181102362"/>
  <pageSetup paperSize="9" firstPageNumber="201" orientation="landscape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view="pageBreakPreview" zoomScaleNormal="100" topLeftCell="A11" workbookViewId="0">
      <selection activeCell="F31" sqref="F31"/>
    </sheetView>
  </sheetViews>
  <sheetFormatPr defaultColWidth="9" defaultRowHeight="14.25" outlineLevelCol="7"/>
  <cols>
    <col min="1" max="1" width="7.125" customWidth="1"/>
    <col min="2" max="2" width="15.5" customWidth="1"/>
    <col min="3" max="3" width="8.25" customWidth="1"/>
    <col min="4" max="4" width="11.125" customWidth="1"/>
    <col min="5" max="5" width="10" customWidth="1"/>
    <col min="6" max="6" width="9.375"/>
    <col min="7" max="7" width="19.375" customWidth="1"/>
  </cols>
  <sheetData>
    <row r="1" s="88" customFormat="1" ht="39.95" customHeight="1" spans="1:8">
      <c r="A1" s="90" t="s">
        <v>274</v>
      </c>
      <c r="B1" s="90"/>
      <c r="C1" s="90"/>
      <c r="D1" s="90"/>
      <c r="E1" s="90"/>
      <c r="F1" s="90"/>
      <c r="G1" s="90"/>
    </row>
    <row r="2" s="89" customFormat="1" ht="35.1" customHeight="1" spans="1:8">
      <c r="A2" s="91" t="s">
        <v>2</v>
      </c>
      <c r="B2" s="91" t="s">
        <v>275</v>
      </c>
      <c r="C2" s="91" t="s">
        <v>276</v>
      </c>
      <c r="D2" s="91" t="s">
        <v>277</v>
      </c>
      <c r="E2" s="91" t="s">
        <v>278</v>
      </c>
      <c r="F2" s="91" t="s">
        <v>279</v>
      </c>
      <c r="G2" s="92" t="s">
        <v>146</v>
      </c>
    </row>
    <row r="3" ht="18" customHeight="1" spans="1:8">
      <c r="A3" s="93">
        <v>1</v>
      </c>
      <c r="B3" s="93" t="s">
        <v>280</v>
      </c>
      <c r="C3" s="93" t="s">
        <v>281</v>
      </c>
      <c r="D3" s="93" t="s">
        <v>282</v>
      </c>
      <c r="E3" s="93"/>
      <c r="F3" s="93"/>
      <c r="G3" s="93"/>
    </row>
    <row r="4" ht="18" customHeight="1" spans="1:8">
      <c r="A4" s="93">
        <v>2</v>
      </c>
      <c r="B4" s="93" t="s">
        <v>283</v>
      </c>
      <c r="C4" s="93" t="s">
        <v>281</v>
      </c>
      <c r="D4" s="94">
        <v>2</v>
      </c>
      <c r="E4" s="93"/>
      <c r="F4" s="93"/>
      <c r="G4" s="93"/>
    </row>
    <row r="5" ht="18" customHeight="1" spans="1:8">
      <c r="A5" s="93">
        <v>3</v>
      </c>
      <c r="B5" s="93" t="s">
        <v>284</v>
      </c>
      <c r="C5" s="93" t="s">
        <v>285</v>
      </c>
      <c r="D5" s="94">
        <v>20</v>
      </c>
      <c r="E5" s="93"/>
      <c r="F5" s="93"/>
      <c r="G5" s="93" t="s">
        <v>286</v>
      </c>
    </row>
    <row r="6" ht="18" customHeight="1" spans="1:8">
      <c r="A6" s="93">
        <v>4</v>
      </c>
      <c r="B6" s="93" t="s">
        <v>287</v>
      </c>
      <c r="C6" s="93" t="s">
        <v>285</v>
      </c>
      <c r="D6" s="94">
        <v>5</v>
      </c>
      <c r="E6" s="93"/>
      <c r="F6" s="93"/>
      <c r="G6" s="93" t="s">
        <v>288</v>
      </c>
      <c r="H6" s="95"/>
    </row>
    <row r="7" ht="18" customHeight="1" spans="1:8">
      <c r="A7" s="93">
        <v>5</v>
      </c>
      <c r="B7" s="93" t="s">
        <v>289</v>
      </c>
      <c r="C7" s="93" t="s">
        <v>285</v>
      </c>
      <c r="D7" s="94">
        <v>4</v>
      </c>
      <c r="E7" s="93"/>
      <c r="F7" s="93"/>
      <c r="G7" s="93"/>
    </row>
    <row r="8" ht="18" customHeight="1" spans="1:8">
      <c r="A8" s="93">
        <v>6</v>
      </c>
      <c r="B8" s="93" t="s">
        <v>290</v>
      </c>
      <c r="C8" s="93" t="s">
        <v>291</v>
      </c>
      <c r="D8" s="94">
        <v>4</v>
      </c>
      <c r="E8" s="93"/>
      <c r="F8" s="93"/>
      <c r="G8" s="93"/>
    </row>
    <row r="9" ht="18" customHeight="1" spans="1:8">
      <c r="A9" s="93">
        <v>7</v>
      </c>
      <c r="B9" s="93" t="s">
        <v>292</v>
      </c>
      <c r="C9" s="93" t="s">
        <v>293</v>
      </c>
      <c r="D9" s="94">
        <v>400</v>
      </c>
      <c r="E9" s="93"/>
      <c r="F9" s="93"/>
      <c r="G9" s="93"/>
    </row>
    <row r="10" ht="18" customHeight="1" spans="1:8">
      <c r="A10" s="93">
        <v>8</v>
      </c>
      <c r="B10" s="93" t="s">
        <v>294</v>
      </c>
      <c r="C10" s="93" t="s">
        <v>293</v>
      </c>
      <c r="D10" s="94">
        <v>400</v>
      </c>
      <c r="E10" s="93"/>
      <c r="F10" s="93"/>
      <c r="G10" s="93"/>
    </row>
    <row r="11" ht="18" customHeight="1" spans="1:8">
      <c r="A11" s="93">
        <v>9</v>
      </c>
      <c r="B11" s="93" t="s">
        <v>295</v>
      </c>
      <c r="C11" s="93" t="s">
        <v>285</v>
      </c>
      <c r="D11" s="94">
        <v>2</v>
      </c>
      <c r="E11" s="93"/>
      <c r="F11" s="93"/>
      <c r="G11" s="93"/>
    </row>
    <row r="12" ht="18" customHeight="1" spans="1:8">
      <c r="A12" s="93">
        <v>10</v>
      </c>
      <c r="B12" s="93" t="s">
        <v>296</v>
      </c>
      <c r="C12" s="93" t="s">
        <v>297</v>
      </c>
      <c r="D12" s="94">
        <v>50</v>
      </c>
      <c r="E12" s="93"/>
      <c r="F12" s="93"/>
      <c r="G12" s="93"/>
    </row>
    <row r="13" ht="18" customHeight="1" spans="1:8">
      <c r="A13" s="93">
        <v>11</v>
      </c>
      <c r="B13" s="93" t="s">
        <v>298</v>
      </c>
      <c r="C13" s="93" t="s">
        <v>285</v>
      </c>
      <c r="D13" s="94">
        <v>1</v>
      </c>
      <c r="E13" s="93"/>
      <c r="F13" s="93"/>
      <c r="G13" s="93"/>
    </row>
    <row r="14" ht="18" customHeight="1" spans="1:8">
      <c r="A14" s="93">
        <v>12</v>
      </c>
      <c r="B14" s="93" t="s">
        <v>299</v>
      </c>
      <c r="C14" s="93" t="s">
        <v>300</v>
      </c>
      <c r="D14" s="94">
        <v>1</v>
      </c>
      <c r="E14" s="93"/>
      <c r="F14" s="93"/>
      <c r="G14" s="93"/>
    </row>
    <row r="15" ht="18" customHeight="1" spans="1:8">
      <c r="A15" s="93">
        <v>13</v>
      </c>
      <c r="B15" s="93" t="s">
        <v>301</v>
      </c>
      <c r="C15" s="93" t="s">
        <v>302</v>
      </c>
      <c r="D15" s="94">
        <v>5</v>
      </c>
      <c r="E15" s="93"/>
      <c r="F15" s="93"/>
      <c r="G15" s="93"/>
    </row>
    <row r="16" ht="18" customHeight="1" spans="1:8">
      <c r="A16" s="93">
        <v>14</v>
      </c>
      <c r="B16" s="93" t="s">
        <v>303</v>
      </c>
      <c r="C16" s="93" t="s">
        <v>302</v>
      </c>
      <c r="D16" s="94">
        <v>5</v>
      </c>
      <c r="E16" s="93"/>
      <c r="F16" s="93"/>
      <c r="G16" s="93"/>
    </row>
    <row r="17" ht="18" customHeight="1" spans="1:7">
      <c r="A17" s="93">
        <v>15</v>
      </c>
      <c r="B17" s="93" t="s">
        <v>304</v>
      </c>
      <c r="C17" s="93" t="s">
        <v>285</v>
      </c>
      <c r="D17" s="94">
        <v>2</v>
      </c>
      <c r="E17" s="93"/>
      <c r="F17" s="93"/>
      <c r="G17" s="93"/>
    </row>
    <row r="18" ht="18" customHeight="1" spans="1:7">
      <c r="A18" s="93">
        <v>16</v>
      </c>
      <c r="B18" s="93" t="s">
        <v>305</v>
      </c>
      <c r="C18" s="93" t="s">
        <v>281</v>
      </c>
      <c r="D18" s="94">
        <v>10</v>
      </c>
      <c r="E18" s="93"/>
      <c r="F18" s="93"/>
      <c r="G18" s="93"/>
    </row>
    <row r="19" ht="18" customHeight="1" spans="1:7">
      <c r="A19" s="93">
        <v>17</v>
      </c>
      <c r="B19" s="93" t="s">
        <v>306</v>
      </c>
      <c r="C19" s="93" t="s">
        <v>285</v>
      </c>
      <c r="D19" s="94">
        <v>10</v>
      </c>
      <c r="E19" s="93"/>
      <c r="F19" s="93"/>
      <c r="G19" s="93"/>
    </row>
    <row r="20" ht="18" customHeight="1" spans="1:7">
      <c r="A20" s="93">
        <v>18</v>
      </c>
      <c r="B20" s="93" t="s">
        <v>307</v>
      </c>
      <c r="C20" s="93" t="s">
        <v>308</v>
      </c>
      <c r="D20" s="94">
        <v>4</v>
      </c>
      <c r="E20" s="93"/>
      <c r="F20" s="93"/>
      <c r="G20" s="93"/>
    </row>
    <row r="21" ht="18" customHeight="1" spans="1:7">
      <c r="A21" s="93">
        <v>19</v>
      </c>
      <c r="B21" s="93" t="s">
        <v>309</v>
      </c>
      <c r="C21" s="93" t="s">
        <v>285</v>
      </c>
      <c r="D21" s="94">
        <v>2</v>
      </c>
      <c r="E21" s="93"/>
      <c r="F21" s="93"/>
      <c r="G21" s="93"/>
    </row>
    <row r="22" ht="18" customHeight="1" spans="1:7">
      <c r="A22" s="93">
        <v>20</v>
      </c>
      <c r="B22" s="93" t="s">
        <v>310</v>
      </c>
      <c r="C22" s="93" t="s">
        <v>285</v>
      </c>
      <c r="D22" s="94">
        <v>5</v>
      </c>
      <c r="E22" s="93"/>
      <c r="F22" s="93"/>
      <c r="G22" s="93"/>
    </row>
    <row r="23" ht="18" customHeight="1" spans="1:7">
      <c r="A23" s="93">
        <v>21</v>
      </c>
      <c r="B23" s="93" t="s">
        <v>311</v>
      </c>
      <c r="C23" s="93" t="s">
        <v>312</v>
      </c>
      <c r="D23" s="94">
        <v>1</v>
      </c>
      <c r="E23" s="93"/>
      <c r="F23" s="93"/>
      <c r="G23" s="93"/>
    </row>
    <row r="24" ht="18" customHeight="1" spans="1:7">
      <c r="A24" s="93">
        <v>22</v>
      </c>
      <c r="B24" s="93" t="s">
        <v>313</v>
      </c>
      <c r="C24" s="93" t="s">
        <v>314</v>
      </c>
      <c r="D24" s="94">
        <v>2</v>
      </c>
      <c r="E24" s="93"/>
      <c r="F24" s="93"/>
      <c r="G24" s="93"/>
    </row>
    <row r="25" ht="18" customHeight="1" spans="1:7">
      <c r="A25" s="93">
        <v>23</v>
      </c>
      <c r="B25" s="93" t="s">
        <v>315</v>
      </c>
      <c r="C25" s="93" t="s">
        <v>308</v>
      </c>
      <c r="D25" s="94">
        <v>5</v>
      </c>
      <c r="E25" s="93"/>
      <c r="F25" s="93"/>
      <c r="G25" s="93"/>
    </row>
    <row r="26" ht="18" customHeight="1" spans="1:7">
      <c r="A26" s="93">
        <v>24</v>
      </c>
      <c r="B26" s="93" t="s">
        <v>316</v>
      </c>
      <c r="C26" s="93" t="s">
        <v>317</v>
      </c>
      <c r="D26" s="94">
        <v>200</v>
      </c>
      <c r="E26" s="93"/>
      <c r="F26" s="93"/>
      <c r="G26" s="93"/>
    </row>
    <row r="27" ht="60.95" customHeight="1" spans="1:7">
      <c r="A27" s="93">
        <v>25</v>
      </c>
      <c r="B27" s="93" t="s">
        <v>318</v>
      </c>
      <c r="C27" s="93" t="s">
        <v>285</v>
      </c>
      <c r="D27" s="94">
        <v>15</v>
      </c>
      <c r="E27" s="93"/>
      <c r="F27" s="93"/>
      <c r="G27" s="82" t="s">
        <v>319</v>
      </c>
    </row>
    <row r="28" ht="18" customHeight="1" spans="1:7">
      <c r="A28" s="93">
        <v>26</v>
      </c>
      <c r="B28" s="93" t="s">
        <v>320</v>
      </c>
      <c r="C28" s="93" t="s">
        <v>321</v>
      </c>
      <c r="D28" s="93" t="s">
        <v>282</v>
      </c>
      <c r="E28" s="93"/>
      <c r="F28" s="93"/>
      <c r="G28" s="93"/>
    </row>
    <row r="29" ht="18" customHeight="1" spans="1:7">
      <c r="A29" s="93">
        <v>27</v>
      </c>
      <c r="B29" s="93" t="s">
        <v>322</v>
      </c>
      <c r="C29" s="93" t="s">
        <v>323</v>
      </c>
      <c r="D29" s="94">
        <v>100</v>
      </c>
      <c r="E29" s="93"/>
      <c r="F29" s="93"/>
      <c r="G29" s="93"/>
    </row>
    <row r="30" ht="18" customHeight="1" spans="1:7">
      <c r="A30" s="93">
        <v>28</v>
      </c>
      <c r="B30" s="93" t="s">
        <v>324</v>
      </c>
      <c r="C30" s="93" t="s">
        <v>285</v>
      </c>
      <c r="D30" s="94">
        <v>1000</v>
      </c>
      <c r="E30" s="93"/>
      <c r="F30" s="93"/>
      <c r="G30" s="93"/>
    </row>
    <row r="31" s="88" customFormat="1" ht="24.95" customHeight="1" spans="1:7">
      <c r="A31" s="96" t="s">
        <v>279</v>
      </c>
      <c r="B31" s="97"/>
      <c r="C31" s="97"/>
      <c r="D31" s="97"/>
      <c r="E31" s="98"/>
      <c r="F31" s="99"/>
      <c r="G31" s="93"/>
    </row>
  </sheetData>
  <mergeCells count="2">
    <mergeCell ref="A1:G1"/>
    <mergeCell ref="A31:E3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97"/>
  <sheetViews>
    <sheetView view="pageBreakPreview" zoomScaleNormal="100" topLeftCell="A72" workbookViewId="0">
      <selection activeCell="L84" sqref="L84"/>
    </sheetView>
  </sheetViews>
  <sheetFormatPr defaultColWidth="9" defaultRowHeight="18" customHeight="1"/>
  <cols>
    <col min="1" max="1" width="6.125" style="53" customWidth="1"/>
    <col min="2" max="2" width="21" style="53" customWidth="1"/>
    <col min="3" max="3" width="6.25" style="53" hidden="1" customWidth="1"/>
    <col min="4" max="4" width="36.75" style="53" customWidth="1"/>
    <col min="5" max="5" width="9.125" style="53" customWidth="1"/>
    <col min="6" max="6" width="6.625" style="53" customWidth="1"/>
    <col min="7" max="7" width="12.375" style="54" customWidth="1"/>
    <col min="8" max="8" width="15.875" style="54" hidden="1" customWidth="1"/>
    <col min="9" max="9" width="14" style="54" customWidth="1"/>
    <col min="10" max="16384" width="9" style="55"/>
  </cols>
  <sheetData>
    <row r="1" ht="39.95" customHeight="1" spans="1:9">
      <c r="A1" s="56" t="s">
        <v>325</v>
      </c>
      <c r="B1" s="57"/>
      <c r="C1" s="57"/>
      <c r="D1" s="57"/>
      <c r="E1" s="57"/>
      <c r="F1" s="57"/>
      <c r="G1" s="57"/>
      <c r="H1" s="57"/>
      <c r="I1" s="57"/>
    </row>
    <row r="2" customHeight="1" spans="1:9">
      <c r="A2" s="58"/>
      <c r="B2" s="59"/>
      <c r="C2" s="59"/>
      <c r="D2" s="59"/>
      <c r="E2" s="59"/>
      <c r="G2" s="55"/>
      <c r="H2" s="55"/>
      <c r="I2" s="60" t="s">
        <v>326</v>
      </c>
    </row>
    <row r="3" ht="20.1" customHeight="1" spans="1:9">
      <c r="A3" s="61" t="s">
        <v>327</v>
      </c>
      <c r="B3" s="61" t="s">
        <v>328</v>
      </c>
      <c r="C3" s="62" t="s">
        <v>329</v>
      </c>
      <c r="D3" s="61" t="s">
        <v>330</v>
      </c>
      <c r="E3" s="61" t="s">
        <v>276</v>
      </c>
      <c r="F3" s="61" t="s">
        <v>331</v>
      </c>
      <c r="G3" s="63" t="s">
        <v>332</v>
      </c>
      <c r="H3" s="64" t="s">
        <v>333</v>
      </c>
      <c r="I3" s="63" t="s">
        <v>334</v>
      </c>
    </row>
    <row r="4" ht="20.1" customHeight="1" spans="1:9">
      <c r="A4" s="65" t="s">
        <v>13</v>
      </c>
      <c r="B4" s="66" t="s">
        <v>335</v>
      </c>
      <c r="C4" s="67"/>
      <c r="D4" s="68"/>
      <c r="E4" s="68"/>
      <c r="F4" s="68"/>
      <c r="G4" s="69"/>
      <c r="H4" s="69"/>
      <c r="I4" s="70">
        <f>I5+I6+I7</f>
        <v>40000</v>
      </c>
    </row>
    <row r="5" ht="20.1" customHeight="1" spans="1:9">
      <c r="A5" s="68">
        <v>1</v>
      </c>
      <c r="B5" s="71" t="s">
        <v>336</v>
      </c>
      <c r="C5" s="72">
        <v>1</v>
      </c>
      <c r="D5" s="73" t="s">
        <v>337</v>
      </c>
      <c r="E5" s="74" t="s">
        <v>74</v>
      </c>
      <c r="F5" s="75">
        <v>2</v>
      </c>
      <c r="G5" s="76">
        <v>7500</v>
      </c>
      <c r="H5" s="76" t="e">
        <f>#REF!*C5</f>
        <v>#REF!</v>
      </c>
      <c r="I5" s="76">
        <f>F5*G5</f>
        <v>15000</v>
      </c>
    </row>
    <row r="6" ht="20.1" customHeight="1" spans="1:9">
      <c r="A6" s="68">
        <v>2</v>
      </c>
      <c r="B6" s="71" t="s">
        <v>338</v>
      </c>
      <c r="C6" s="72">
        <v>1</v>
      </c>
      <c r="D6" s="75" t="s">
        <v>339</v>
      </c>
      <c r="E6" s="77" t="s">
        <v>100</v>
      </c>
      <c r="F6" s="75">
        <v>2</v>
      </c>
      <c r="G6" s="76">
        <v>7000</v>
      </c>
      <c r="H6" s="76" t="e">
        <f>#REF!*C6</f>
        <v>#REF!</v>
      </c>
      <c r="I6" s="76">
        <f>F6*G6</f>
        <v>14000</v>
      </c>
    </row>
    <row r="7" ht="20.1" customHeight="1" spans="1:9">
      <c r="A7" s="68">
        <v>3</v>
      </c>
      <c r="B7" s="71" t="s">
        <v>340</v>
      </c>
      <c r="C7" s="72">
        <v>1</v>
      </c>
      <c r="D7" s="75" t="s">
        <v>341</v>
      </c>
      <c r="E7" s="77" t="s">
        <v>74</v>
      </c>
      <c r="F7" s="75">
        <v>1</v>
      </c>
      <c r="G7" s="76">
        <v>11000</v>
      </c>
      <c r="H7" s="76" t="e">
        <f>#REF!*C7</f>
        <v>#REF!</v>
      </c>
      <c r="I7" s="76">
        <f>F7*G7</f>
        <v>11000</v>
      </c>
    </row>
    <row r="8" ht="20.1" customHeight="1" spans="1:9">
      <c r="A8" s="65" t="s">
        <v>17</v>
      </c>
      <c r="B8" s="66" t="s">
        <v>342</v>
      </c>
      <c r="C8" s="67"/>
      <c r="D8" s="68"/>
      <c r="E8" s="68"/>
      <c r="F8" s="68"/>
      <c r="G8" s="76"/>
      <c r="H8" s="76" t="e">
        <f>#REF!*C8</f>
        <v>#REF!</v>
      </c>
      <c r="I8" s="78">
        <f>I9+I32</f>
        <v>7592000</v>
      </c>
    </row>
    <row r="9" ht="20.1" customHeight="1" spans="1:9">
      <c r="A9" s="65">
        <v>1</v>
      </c>
      <c r="B9" s="40" t="s">
        <v>343</v>
      </c>
      <c r="C9" s="67"/>
      <c r="D9" s="68"/>
      <c r="E9" s="68"/>
      <c r="F9" s="68"/>
      <c r="G9" s="76"/>
      <c r="H9" s="76"/>
      <c r="I9" s="78">
        <f>SUM(I10:I31)</f>
        <v>696000</v>
      </c>
    </row>
    <row r="10" ht="20.1" customHeight="1" spans="1:9">
      <c r="A10" s="68">
        <v>1.1</v>
      </c>
      <c r="B10" s="79" t="s">
        <v>344</v>
      </c>
      <c r="C10" s="72">
        <v>1</v>
      </c>
      <c r="D10" s="79" t="s">
        <v>345</v>
      </c>
      <c r="E10" s="74" t="s">
        <v>100</v>
      </c>
      <c r="F10" s="79">
        <v>1</v>
      </c>
      <c r="G10" s="76">
        <v>28000</v>
      </c>
      <c r="H10" s="76" t="e">
        <f>#REF!*C10</f>
        <v>#REF!</v>
      </c>
      <c r="I10" s="76">
        <f>F10*G10</f>
        <v>28000</v>
      </c>
    </row>
    <row r="11" ht="20.1" customHeight="1" spans="1:9">
      <c r="A11" s="68">
        <v>1.2</v>
      </c>
      <c r="B11" s="79" t="s">
        <v>346</v>
      </c>
      <c r="C11" s="72">
        <v>1</v>
      </c>
      <c r="D11" s="79" t="s">
        <v>347</v>
      </c>
      <c r="E11" s="74" t="s">
        <v>74</v>
      </c>
      <c r="F11" s="79">
        <v>1</v>
      </c>
      <c r="G11" s="76">
        <v>10000</v>
      </c>
      <c r="H11" s="76" t="e">
        <f>#REF!*C11</f>
        <v>#REF!</v>
      </c>
      <c r="I11" s="76">
        <f t="shared" ref="I11:I31" si="0">F11*G11</f>
        <v>10000</v>
      </c>
    </row>
    <row r="12" ht="20.1" customHeight="1" spans="1:9">
      <c r="A12" s="68">
        <v>1.3</v>
      </c>
      <c r="B12" s="79" t="s">
        <v>348</v>
      </c>
      <c r="C12" s="72">
        <v>1</v>
      </c>
      <c r="D12" s="79" t="s">
        <v>345</v>
      </c>
      <c r="E12" s="74" t="s">
        <v>100</v>
      </c>
      <c r="F12" s="79">
        <v>1</v>
      </c>
      <c r="G12" s="76">
        <v>28000</v>
      </c>
      <c r="H12" s="76" t="e">
        <f>#REF!*C12</f>
        <v>#REF!</v>
      </c>
      <c r="I12" s="76">
        <f t="shared" si="0"/>
        <v>28000</v>
      </c>
    </row>
    <row r="13" ht="20.1" customHeight="1" spans="1:9">
      <c r="A13" s="68">
        <v>1.4</v>
      </c>
      <c r="B13" s="79" t="s">
        <v>349</v>
      </c>
      <c r="C13" s="72">
        <v>11</v>
      </c>
      <c r="D13" s="79" t="s">
        <v>347</v>
      </c>
      <c r="E13" s="74" t="s">
        <v>74</v>
      </c>
      <c r="F13" s="79">
        <v>1</v>
      </c>
      <c r="G13" s="76">
        <v>10000</v>
      </c>
      <c r="H13" s="76" t="e">
        <f>#REF!*C13</f>
        <v>#REF!</v>
      </c>
      <c r="I13" s="76">
        <f t="shared" si="0"/>
        <v>10000</v>
      </c>
    </row>
    <row r="14" ht="20.1" customHeight="1" spans="1:9">
      <c r="A14" s="68">
        <v>1.5</v>
      </c>
      <c r="B14" s="79" t="s">
        <v>350</v>
      </c>
      <c r="C14" s="72">
        <v>1</v>
      </c>
      <c r="D14" s="79" t="s">
        <v>351</v>
      </c>
      <c r="E14" s="74" t="s">
        <v>100</v>
      </c>
      <c r="F14" s="79">
        <v>1</v>
      </c>
      <c r="G14" s="76">
        <v>10000</v>
      </c>
      <c r="H14" s="76" t="e">
        <f>#REF!*C14</f>
        <v>#REF!</v>
      </c>
      <c r="I14" s="76">
        <f t="shared" si="0"/>
        <v>10000</v>
      </c>
    </row>
    <row r="15" ht="20.1" customHeight="1" spans="1:9">
      <c r="A15" s="68">
        <v>1.6</v>
      </c>
      <c r="B15" s="79" t="s">
        <v>352</v>
      </c>
      <c r="C15" s="72">
        <v>1</v>
      </c>
      <c r="D15" s="79" t="s">
        <v>353</v>
      </c>
      <c r="E15" s="74" t="s">
        <v>74</v>
      </c>
      <c r="F15" s="79">
        <v>1</v>
      </c>
      <c r="G15" s="76">
        <v>8000</v>
      </c>
      <c r="H15" s="76" t="e">
        <f>#REF!*C15</f>
        <v>#REF!</v>
      </c>
      <c r="I15" s="76">
        <f t="shared" si="0"/>
        <v>8000</v>
      </c>
    </row>
    <row r="16" ht="20.1" customHeight="1" spans="1:9">
      <c r="A16" s="68">
        <v>1.7</v>
      </c>
      <c r="B16" s="79" t="s">
        <v>354</v>
      </c>
      <c r="C16" s="72">
        <v>1</v>
      </c>
      <c r="D16" s="79" t="s">
        <v>355</v>
      </c>
      <c r="E16" s="74" t="s">
        <v>74</v>
      </c>
      <c r="F16" s="79">
        <v>1</v>
      </c>
      <c r="G16" s="76">
        <v>35000</v>
      </c>
      <c r="H16" s="76" t="e">
        <f>#REF!*C16</f>
        <v>#REF!</v>
      </c>
      <c r="I16" s="76">
        <f t="shared" si="0"/>
        <v>35000</v>
      </c>
    </row>
    <row r="17" ht="20.1" customHeight="1" spans="1:9">
      <c r="A17" s="68">
        <v>1.8</v>
      </c>
      <c r="B17" s="79" t="s">
        <v>356</v>
      </c>
      <c r="C17" s="72"/>
      <c r="D17" s="79" t="s">
        <v>357</v>
      </c>
      <c r="E17" s="77" t="s">
        <v>74</v>
      </c>
      <c r="F17" s="79">
        <v>1</v>
      </c>
      <c r="G17" s="76">
        <v>25000</v>
      </c>
      <c r="H17" s="76"/>
      <c r="I17" s="76">
        <f t="shared" si="0"/>
        <v>25000</v>
      </c>
    </row>
    <row r="18" ht="20.1" customHeight="1" spans="1:9">
      <c r="A18" s="68">
        <v>1.9</v>
      </c>
      <c r="B18" s="79" t="s">
        <v>356</v>
      </c>
      <c r="C18" s="72"/>
      <c r="D18" s="79" t="s">
        <v>357</v>
      </c>
      <c r="E18" s="77" t="s">
        <v>74</v>
      </c>
      <c r="F18" s="79">
        <v>1</v>
      </c>
      <c r="G18" s="76">
        <v>25000</v>
      </c>
      <c r="H18" s="76"/>
      <c r="I18" s="76">
        <f t="shared" si="0"/>
        <v>25000</v>
      </c>
    </row>
    <row r="19" ht="20.1" customHeight="1" spans="1:9">
      <c r="A19" s="80">
        <v>1.1</v>
      </c>
      <c r="B19" s="79" t="s">
        <v>358</v>
      </c>
      <c r="C19" s="72"/>
      <c r="D19" s="79" t="s">
        <v>351</v>
      </c>
      <c r="E19" s="74" t="s">
        <v>100</v>
      </c>
      <c r="F19" s="79">
        <v>1</v>
      </c>
      <c r="G19" s="76">
        <v>10000</v>
      </c>
      <c r="H19" s="76"/>
      <c r="I19" s="76">
        <f t="shared" si="0"/>
        <v>10000</v>
      </c>
    </row>
    <row r="20" ht="20.1" customHeight="1" spans="1:9">
      <c r="A20" s="68">
        <v>1.11</v>
      </c>
      <c r="B20" s="79" t="s">
        <v>359</v>
      </c>
      <c r="C20" s="72"/>
      <c r="D20" s="79" t="s">
        <v>357</v>
      </c>
      <c r="E20" s="77" t="s">
        <v>74</v>
      </c>
      <c r="F20" s="79">
        <v>1</v>
      </c>
      <c r="G20" s="76">
        <v>25000</v>
      </c>
      <c r="H20" s="76"/>
      <c r="I20" s="76">
        <f t="shared" si="0"/>
        <v>25000</v>
      </c>
    </row>
    <row r="21" ht="20.1" customHeight="1" spans="1:9">
      <c r="A21" s="80">
        <v>1.12</v>
      </c>
      <c r="B21" s="79" t="s">
        <v>359</v>
      </c>
      <c r="C21" s="72"/>
      <c r="D21" s="79" t="s">
        <v>357</v>
      </c>
      <c r="E21" s="77" t="s">
        <v>74</v>
      </c>
      <c r="F21" s="79">
        <v>1</v>
      </c>
      <c r="G21" s="76">
        <v>25000</v>
      </c>
      <c r="H21" s="76"/>
      <c r="I21" s="76">
        <f t="shared" si="0"/>
        <v>25000</v>
      </c>
    </row>
    <row r="22" ht="20.1" customHeight="1" spans="1:9">
      <c r="A22" s="68">
        <v>1.13</v>
      </c>
      <c r="B22" s="79" t="s">
        <v>360</v>
      </c>
      <c r="C22" s="72"/>
      <c r="D22" s="79" t="s">
        <v>361</v>
      </c>
      <c r="E22" s="74" t="s">
        <v>59</v>
      </c>
      <c r="F22" s="79">
        <v>2</v>
      </c>
      <c r="G22" s="76">
        <v>3000</v>
      </c>
      <c r="H22" s="76"/>
      <c r="I22" s="76">
        <f t="shared" si="0"/>
        <v>6000</v>
      </c>
    </row>
    <row r="23" ht="20.1" customHeight="1" spans="1:9">
      <c r="A23" s="80">
        <v>1.14</v>
      </c>
      <c r="B23" s="79" t="s">
        <v>362</v>
      </c>
      <c r="C23" s="72"/>
      <c r="D23" s="79" t="s">
        <v>363</v>
      </c>
      <c r="E23" s="74" t="s">
        <v>59</v>
      </c>
      <c r="F23" s="79">
        <v>1</v>
      </c>
      <c r="G23" s="76">
        <v>2000</v>
      </c>
      <c r="H23" s="76"/>
      <c r="I23" s="76">
        <f t="shared" si="0"/>
        <v>2000</v>
      </c>
    </row>
    <row r="24" ht="20.1" customHeight="1" spans="1:9">
      <c r="A24" s="68">
        <v>1.15</v>
      </c>
      <c r="B24" s="79" t="s">
        <v>364</v>
      </c>
      <c r="C24" s="72"/>
      <c r="D24" s="79" t="s">
        <v>351</v>
      </c>
      <c r="E24" s="74" t="s">
        <v>100</v>
      </c>
      <c r="F24" s="79">
        <v>1</v>
      </c>
      <c r="G24" s="76">
        <v>10000</v>
      </c>
      <c r="H24" s="76"/>
      <c r="I24" s="76">
        <f t="shared" si="0"/>
        <v>10000</v>
      </c>
    </row>
    <row r="25" ht="27" customHeight="1" spans="1:9">
      <c r="A25" s="80">
        <v>1.16</v>
      </c>
      <c r="B25" s="79" t="s">
        <v>365</v>
      </c>
      <c r="C25" s="72"/>
      <c r="D25" s="74" t="s">
        <v>366</v>
      </c>
      <c r="E25" s="74" t="s">
        <v>59</v>
      </c>
      <c r="F25" s="79">
        <v>1</v>
      </c>
      <c r="G25" s="76">
        <v>70000</v>
      </c>
      <c r="H25" s="76"/>
      <c r="I25" s="76">
        <f t="shared" si="0"/>
        <v>70000</v>
      </c>
    </row>
    <row r="26" ht="20.1" customHeight="1" spans="1:9">
      <c r="A26" s="68">
        <v>1.17</v>
      </c>
      <c r="B26" s="79" t="s">
        <v>367</v>
      </c>
      <c r="C26" s="72"/>
      <c r="D26" s="79" t="s">
        <v>368</v>
      </c>
      <c r="E26" s="74" t="s">
        <v>59</v>
      </c>
      <c r="F26" s="79">
        <v>1</v>
      </c>
      <c r="G26" s="76">
        <v>130000</v>
      </c>
      <c r="H26" s="76"/>
      <c r="I26" s="76">
        <f t="shared" si="0"/>
        <v>130000</v>
      </c>
    </row>
    <row r="27" ht="20.1" customHeight="1" spans="1:9">
      <c r="A27" s="80">
        <v>1.18</v>
      </c>
      <c r="B27" s="79" t="s">
        <v>369</v>
      </c>
      <c r="C27" s="72"/>
      <c r="D27" s="79" t="s">
        <v>370</v>
      </c>
      <c r="E27" s="74" t="s">
        <v>59</v>
      </c>
      <c r="F27" s="79">
        <v>1</v>
      </c>
      <c r="G27" s="76">
        <v>14000</v>
      </c>
      <c r="H27" s="76"/>
      <c r="I27" s="76">
        <f t="shared" si="0"/>
        <v>14000</v>
      </c>
    </row>
    <row r="28" ht="20.1" customHeight="1" spans="1:9">
      <c r="A28" s="68">
        <v>1.19</v>
      </c>
      <c r="B28" s="79" t="s">
        <v>371</v>
      </c>
      <c r="C28" s="72"/>
      <c r="D28" s="79" t="s">
        <v>372</v>
      </c>
      <c r="E28" s="74" t="s">
        <v>59</v>
      </c>
      <c r="F28" s="79">
        <v>1</v>
      </c>
      <c r="G28" s="76">
        <v>20000</v>
      </c>
      <c r="H28" s="76"/>
      <c r="I28" s="76">
        <f t="shared" si="0"/>
        <v>20000</v>
      </c>
    </row>
    <row r="29" ht="20.1" customHeight="1" spans="1:9">
      <c r="A29" s="80">
        <v>1.2</v>
      </c>
      <c r="B29" s="79" t="s">
        <v>373</v>
      </c>
      <c r="C29" s="72"/>
      <c r="D29" s="79" t="s">
        <v>374</v>
      </c>
      <c r="E29" s="74" t="s">
        <v>74</v>
      </c>
      <c r="F29" s="79">
        <v>1</v>
      </c>
      <c r="G29" s="76">
        <v>140000</v>
      </c>
      <c r="H29" s="76"/>
      <c r="I29" s="76">
        <f t="shared" si="0"/>
        <v>140000</v>
      </c>
    </row>
    <row r="30" ht="20.1" customHeight="1" spans="1:9">
      <c r="A30" s="68">
        <v>1.21</v>
      </c>
      <c r="B30" s="79" t="s">
        <v>375</v>
      </c>
      <c r="C30" s="72"/>
      <c r="D30" s="79" t="s">
        <v>376</v>
      </c>
      <c r="E30" s="74" t="s">
        <v>59</v>
      </c>
      <c r="F30" s="79">
        <v>1</v>
      </c>
      <c r="G30" s="76">
        <v>55000</v>
      </c>
      <c r="H30" s="76"/>
      <c r="I30" s="76">
        <f t="shared" si="0"/>
        <v>55000</v>
      </c>
    </row>
    <row r="31" ht="20.1" customHeight="1" spans="1:9">
      <c r="A31" s="80">
        <v>1.22</v>
      </c>
      <c r="B31" s="79" t="s">
        <v>377</v>
      </c>
      <c r="C31" s="72"/>
      <c r="D31" s="79" t="s">
        <v>378</v>
      </c>
      <c r="E31" s="74" t="s">
        <v>74</v>
      </c>
      <c r="F31" s="79">
        <v>2</v>
      </c>
      <c r="G31" s="76">
        <v>5000</v>
      </c>
      <c r="H31" s="76"/>
      <c r="I31" s="76">
        <f t="shared" si="0"/>
        <v>10000</v>
      </c>
    </row>
    <row r="32" ht="20.1" customHeight="1" spans="1:9">
      <c r="A32" s="65">
        <v>2</v>
      </c>
      <c r="B32" s="66" t="s">
        <v>342</v>
      </c>
      <c r="C32" s="67"/>
      <c r="D32" s="68"/>
      <c r="E32" s="68"/>
      <c r="F32" s="68"/>
      <c r="G32" s="76"/>
      <c r="H32" s="76" t="e">
        <f>#REF!*C32</f>
        <v>#REF!</v>
      </c>
      <c r="I32" s="78">
        <f>SUM(I33:I65)</f>
        <v>6896000</v>
      </c>
    </row>
    <row r="33" ht="20.1" customHeight="1" spans="1:9">
      <c r="A33" s="68">
        <v>2.1</v>
      </c>
      <c r="B33" s="79" t="s">
        <v>379</v>
      </c>
      <c r="C33" s="72">
        <v>1</v>
      </c>
      <c r="D33" s="79" t="s">
        <v>380</v>
      </c>
      <c r="E33" s="74" t="s">
        <v>100</v>
      </c>
      <c r="F33" s="79">
        <v>1</v>
      </c>
      <c r="G33" s="76">
        <v>20000</v>
      </c>
      <c r="H33" s="76" t="e">
        <f>#REF!*C33</f>
        <v>#REF!</v>
      </c>
      <c r="I33" s="76">
        <f>F33*G33</f>
        <v>20000</v>
      </c>
    </row>
    <row r="34" ht="20.1" customHeight="1" spans="1:9">
      <c r="A34" s="68">
        <v>2.2</v>
      </c>
      <c r="B34" s="79" t="s">
        <v>381</v>
      </c>
      <c r="C34" s="67">
        <v>1</v>
      </c>
      <c r="D34" s="79" t="s">
        <v>382</v>
      </c>
      <c r="E34" s="74" t="s">
        <v>74</v>
      </c>
      <c r="F34" s="79">
        <v>1</v>
      </c>
      <c r="G34" s="76">
        <v>75000</v>
      </c>
      <c r="H34" s="76" t="e">
        <f>#REF!*C34</f>
        <v>#REF!</v>
      </c>
      <c r="I34" s="76">
        <f t="shared" ref="I34:I65" si="1">F34*G34</f>
        <v>75000</v>
      </c>
    </row>
    <row r="35" ht="33" customHeight="1" spans="1:9">
      <c r="A35" s="68">
        <v>2.3</v>
      </c>
      <c r="B35" s="79" t="s">
        <v>383</v>
      </c>
      <c r="C35" s="67">
        <v>3</v>
      </c>
      <c r="D35" s="79" t="s">
        <v>384</v>
      </c>
      <c r="E35" s="74" t="s">
        <v>74</v>
      </c>
      <c r="F35" s="79">
        <v>2</v>
      </c>
      <c r="G35" s="76">
        <v>55000</v>
      </c>
      <c r="H35" s="76" t="e">
        <f>#REF!*C35</f>
        <v>#REF!</v>
      </c>
      <c r="I35" s="76">
        <f t="shared" si="1"/>
        <v>110000</v>
      </c>
    </row>
    <row r="36" ht="20.1" customHeight="1" spans="1:9">
      <c r="A36" s="68">
        <v>2.4</v>
      </c>
      <c r="B36" s="79" t="s">
        <v>385</v>
      </c>
      <c r="C36" s="67">
        <v>1</v>
      </c>
      <c r="D36" s="74" t="s">
        <v>386</v>
      </c>
      <c r="E36" s="74" t="s">
        <v>59</v>
      </c>
      <c r="F36" s="79">
        <v>1</v>
      </c>
      <c r="G36" s="76">
        <v>6000</v>
      </c>
      <c r="H36" s="76" t="e">
        <f>#REF!*C36</f>
        <v>#REF!</v>
      </c>
      <c r="I36" s="76">
        <f t="shared" si="1"/>
        <v>6000</v>
      </c>
    </row>
    <row r="37" ht="20.1" customHeight="1" spans="1:9">
      <c r="A37" s="68">
        <v>2.5</v>
      </c>
      <c r="B37" s="74" t="s">
        <v>387</v>
      </c>
      <c r="C37" s="67"/>
      <c r="D37" s="79" t="s">
        <v>388</v>
      </c>
      <c r="E37" s="74" t="s">
        <v>74</v>
      </c>
      <c r="F37" s="79">
        <v>1</v>
      </c>
      <c r="G37" s="76">
        <v>950000</v>
      </c>
      <c r="H37" s="76"/>
      <c r="I37" s="76">
        <f t="shared" si="1"/>
        <v>950000</v>
      </c>
    </row>
    <row r="38" ht="30" customHeight="1" spans="1:9">
      <c r="A38" s="68">
        <v>2.6</v>
      </c>
      <c r="B38" s="74" t="s">
        <v>389</v>
      </c>
      <c r="C38" s="67"/>
      <c r="D38" s="79" t="s">
        <v>390</v>
      </c>
      <c r="E38" s="74" t="s">
        <v>74</v>
      </c>
      <c r="F38" s="79">
        <v>1</v>
      </c>
      <c r="G38" s="76">
        <v>700000</v>
      </c>
      <c r="H38" s="76"/>
      <c r="I38" s="76">
        <f t="shared" si="1"/>
        <v>700000</v>
      </c>
    </row>
    <row r="39" ht="20.1" customHeight="1" spans="1:9">
      <c r="A39" s="68">
        <v>2.7</v>
      </c>
      <c r="B39" s="79" t="s">
        <v>391</v>
      </c>
      <c r="C39" s="67"/>
      <c r="D39" s="79" t="s">
        <v>392</v>
      </c>
      <c r="E39" s="74" t="s">
        <v>74</v>
      </c>
      <c r="F39" s="79">
        <v>1</v>
      </c>
      <c r="G39" s="76">
        <v>500000</v>
      </c>
      <c r="H39" s="76"/>
      <c r="I39" s="76">
        <f t="shared" si="1"/>
        <v>500000</v>
      </c>
    </row>
    <row r="40" ht="20.1" customHeight="1" spans="1:9">
      <c r="A40" s="68">
        <v>2.8</v>
      </c>
      <c r="B40" s="74" t="s">
        <v>393</v>
      </c>
      <c r="C40" s="67"/>
      <c r="D40" s="79" t="s">
        <v>394</v>
      </c>
      <c r="E40" s="74" t="s">
        <v>74</v>
      </c>
      <c r="F40" s="79">
        <v>1</v>
      </c>
      <c r="G40" s="76">
        <v>700000</v>
      </c>
      <c r="H40" s="76"/>
      <c r="I40" s="76">
        <f t="shared" si="1"/>
        <v>700000</v>
      </c>
    </row>
    <row r="41" ht="20.1" customHeight="1" spans="1:9">
      <c r="A41" s="68">
        <v>2.9</v>
      </c>
      <c r="B41" s="79" t="s">
        <v>395</v>
      </c>
      <c r="C41" s="67"/>
      <c r="D41" s="79" t="s">
        <v>396</v>
      </c>
      <c r="E41" s="74" t="s">
        <v>74</v>
      </c>
      <c r="F41" s="79">
        <v>1</v>
      </c>
      <c r="G41" s="76">
        <v>16000</v>
      </c>
      <c r="H41" s="76"/>
      <c r="I41" s="76">
        <f t="shared" si="1"/>
        <v>16000</v>
      </c>
    </row>
    <row r="42" ht="20.1" customHeight="1" spans="1:9">
      <c r="A42" s="80">
        <v>2.1</v>
      </c>
      <c r="B42" s="79" t="s">
        <v>397</v>
      </c>
      <c r="C42" s="67"/>
      <c r="D42" s="79" t="s">
        <v>398</v>
      </c>
      <c r="E42" s="74" t="s">
        <v>74</v>
      </c>
      <c r="F42" s="79">
        <v>1</v>
      </c>
      <c r="G42" s="76">
        <v>15000</v>
      </c>
      <c r="H42" s="76"/>
      <c r="I42" s="76">
        <f t="shared" si="1"/>
        <v>15000</v>
      </c>
    </row>
    <row r="43" ht="20.1" customHeight="1" spans="1:9">
      <c r="A43" s="68">
        <v>2.11</v>
      </c>
      <c r="B43" s="79" t="s">
        <v>399</v>
      </c>
      <c r="C43" s="67"/>
      <c r="D43" s="79" t="s">
        <v>400</v>
      </c>
      <c r="E43" s="74" t="s">
        <v>74</v>
      </c>
      <c r="F43" s="79">
        <v>1</v>
      </c>
      <c r="G43" s="76">
        <v>80000</v>
      </c>
      <c r="H43" s="76"/>
      <c r="I43" s="76">
        <f t="shared" si="1"/>
        <v>80000</v>
      </c>
    </row>
    <row r="44" ht="29.1" customHeight="1" spans="1:9">
      <c r="A44" s="80">
        <v>2.12</v>
      </c>
      <c r="B44" s="79" t="s">
        <v>401</v>
      </c>
      <c r="C44" s="67"/>
      <c r="D44" s="79" t="s">
        <v>402</v>
      </c>
      <c r="E44" s="74" t="s">
        <v>74</v>
      </c>
      <c r="F44" s="79">
        <v>1</v>
      </c>
      <c r="G44" s="76">
        <v>90000</v>
      </c>
      <c r="H44" s="76"/>
      <c r="I44" s="76">
        <f t="shared" si="1"/>
        <v>90000</v>
      </c>
    </row>
    <row r="45" ht="33" customHeight="1" spans="1:9">
      <c r="A45" s="68">
        <v>2.13</v>
      </c>
      <c r="B45" s="79" t="s">
        <v>403</v>
      </c>
      <c r="C45" s="67"/>
      <c r="D45" s="79" t="s">
        <v>404</v>
      </c>
      <c r="E45" s="74" t="s">
        <v>74</v>
      </c>
      <c r="F45" s="79">
        <v>1</v>
      </c>
      <c r="G45" s="76">
        <v>60000</v>
      </c>
      <c r="H45" s="76"/>
      <c r="I45" s="76">
        <f t="shared" si="1"/>
        <v>60000</v>
      </c>
    </row>
    <row r="46" ht="20.1" customHeight="1" spans="1:9">
      <c r="A46" s="80">
        <v>2.14</v>
      </c>
      <c r="B46" s="79" t="s">
        <v>405</v>
      </c>
      <c r="C46" s="67"/>
      <c r="D46" s="79" t="s">
        <v>406</v>
      </c>
      <c r="E46" s="74" t="s">
        <v>74</v>
      </c>
      <c r="F46" s="79">
        <v>1</v>
      </c>
      <c r="G46" s="76">
        <v>100000</v>
      </c>
      <c r="H46" s="76"/>
      <c r="I46" s="76">
        <f t="shared" si="1"/>
        <v>100000</v>
      </c>
    </row>
    <row r="47" ht="20.1" customHeight="1" spans="1:9">
      <c r="A47" s="68">
        <v>2.15</v>
      </c>
      <c r="B47" s="79" t="s">
        <v>407</v>
      </c>
      <c r="C47" s="67"/>
      <c r="D47" s="79" t="s">
        <v>408</v>
      </c>
      <c r="E47" s="74" t="s">
        <v>74</v>
      </c>
      <c r="F47" s="79">
        <v>1</v>
      </c>
      <c r="G47" s="76">
        <v>15000</v>
      </c>
      <c r="H47" s="76"/>
      <c r="I47" s="76">
        <f t="shared" si="1"/>
        <v>15000</v>
      </c>
    </row>
    <row r="48" ht="20.1" customHeight="1" spans="1:9">
      <c r="A48" s="80">
        <v>2.16</v>
      </c>
      <c r="B48" s="79" t="s">
        <v>409</v>
      </c>
      <c r="C48" s="67"/>
      <c r="D48" s="79" t="s">
        <v>410</v>
      </c>
      <c r="E48" s="74" t="s">
        <v>74</v>
      </c>
      <c r="F48" s="79">
        <v>2</v>
      </c>
      <c r="G48" s="76">
        <v>6000</v>
      </c>
      <c r="H48" s="76"/>
      <c r="I48" s="76">
        <f t="shared" si="1"/>
        <v>12000</v>
      </c>
    </row>
    <row r="49" ht="27" customHeight="1" spans="1:9">
      <c r="A49" s="68">
        <v>2.17</v>
      </c>
      <c r="B49" s="79" t="s">
        <v>411</v>
      </c>
      <c r="C49" s="67"/>
      <c r="D49" s="74" t="s">
        <v>412</v>
      </c>
      <c r="E49" s="74" t="s">
        <v>74</v>
      </c>
      <c r="F49" s="79">
        <v>1</v>
      </c>
      <c r="G49" s="76">
        <v>13000</v>
      </c>
      <c r="H49" s="76"/>
      <c r="I49" s="76">
        <f t="shared" si="1"/>
        <v>13000</v>
      </c>
    </row>
    <row r="50" ht="20.1" customHeight="1" spans="1:9">
      <c r="A50" s="80">
        <v>2.18</v>
      </c>
      <c r="B50" s="79" t="s">
        <v>413</v>
      </c>
      <c r="C50" s="67"/>
      <c r="D50" s="79" t="s">
        <v>414</v>
      </c>
      <c r="E50" s="74" t="s">
        <v>59</v>
      </c>
      <c r="F50" s="79">
        <v>1</v>
      </c>
      <c r="G50" s="76">
        <v>15000</v>
      </c>
      <c r="H50" s="76"/>
      <c r="I50" s="76">
        <f t="shared" si="1"/>
        <v>15000</v>
      </c>
    </row>
    <row r="51" ht="30.95" customHeight="1" spans="1:9">
      <c r="A51" s="68">
        <v>2.19</v>
      </c>
      <c r="B51" s="79" t="s">
        <v>415</v>
      </c>
      <c r="C51" s="67"/>
      <c r="D51" s="74" t="s">
        <v>416</v>
      </c>
      <c r="E51" s="74" t="s">
        <v>59</v>
      </c>
      <c r="F51" s="79">
        <v>1</v>
      </c>
      <c r="G51" s="76">
        <v>400000</v>
      </c>
      <c r="H51" s="76"/>
      <c r="I51" s="76">
        <f t="shared" si="1"/>
        <v>400000</v>
      </c>
    </row>
    <row r="52" ht="27.95" customHeight="1" spans="1:9">
      <c r="A52" s="80">
        <v>2.2</v>
      </c>
      <c r="B52" s="79" t="s">
        <v>417</v>
      </c>
      <c r="C52" s="67"/>
      <c r="D52" s="74" t="s">
        <v>418</v>
      </c>
      <c r="E52" s="74" t="s">
        <v>59</v>
      </c>
      <c r="F52" s="79">
        <v>1</v>
      </c>
      <c r="G52" s="76"/>
      <c r="H52" s="76"/>
      <c r="I52" s="76"/>
    </row>
    <row r="53" ht="27" customHeight="1" spans="1:9">
      <c r="A53" s="68">
        <v>2.21</v>
      </c>
      <c r="B53" s="74" t="s">
        <v>419</v>
      </c>
      <c r="C53" s="67"/>
      <c r="D53" s="74" t="s">
        <v>420</v>
      </c>
      <c r="E53" s="74" t="s">
        <v>59</v>
      </c>
      <c r="F53" s="79">
        <v>1</v>
      </c>
      <c r="G53" s="76">
        <v>100000</v>
      </c>
      <c r="H53" s="76"/>
      <c r="I53" s="76">
        <f t="shared" si="1"/>
        <v>100000</v>
      </c>
    </row>
    <row r="54" ht="20.1" customHeight="1" spans="1:9">
      <c r="A54" s="80">
        <v>2.22</v>
      </c>
      <c r="B54" s="79" t="s">
        <v>421</v>
      </c>
      <c r="C54" s="67"/>
      <c r="D54" s="74" t="s">
        <v>422</v>
      </c>
      <c r="E54" s="74" t="s">
        <v>59</v>
      </c>
      <c r="F54" s="79">
        <v>2</v>
      </c>
      <c r="G54" s="76">
        <v>45000</v>
      </c>
      <c r="H54" s="76"/>
      <c r="I54" s="76">
        <f t="shared" si="1"/>
        <v>90000</v>
      </c>
    </row>
    <row r="55" ht="20.1" customHeight="1" spans="1:9">
      <c r="A55" s="68">
        <v>2.23</v>
      </c>
      <c r="B55" s="79" t="s">
        <v>423</v>
      </c>
      <c r="C55" s="67"/>
      <c r="D55" s="74" t="s">
        <v>386</v>
      </c>
      <c r="E55" s="74" t="s">
        <v>424</v>
      </c>
      <c r="F55" s="79">
        <v>1</v>
      </c>
      <c r="G55" s="76">
        <v>330000</v>
      </c>
      <c r="H55" s="76"/>
      <c r="I55" s="76">
        <f t="shared" si="1"/>
        <v>330000</v>
      </c>
    </row>
    <row r="56" ht="20.1" customHeight="1" spans="1:9">
      <c r="A56" s="80">
        <v>2.24</v>
      </c>
      <c r="B56" s="79" t="s">
        <v>425</v>
      </c>
      <c r="C56" s="67"/>
      <c r="D56" s="79" t="s">
        <v>426</v>
      </c>
      <c r="E56" s="74" t="s">
        <v>74</v>
      </c>
      <c r="F56" s="79">
        <v>3</v>
      </c>
      <c r="G56" s="76">
        <v>30000</v>
      </c>
      <c r="H56" s="76"/>
      <c r="I56" s="76">
        <f t="shared" si="1"/>
        <v>90000</v>
      </c>
    </row>
    <row r="57" ht="20.1" customHeight="1" spans="1:9">
      <c r="A57" s="68">
        <v>2.25</v>
      </c>
      <c r="B57" s="74" t="s">
        <v>427</v>
      </c>
      <c r="C57" s="67"/>
      <c r="D57" s="74" t="s">
        <v>386</v>
      </c>
      <c r="E57" s="74" t="s">
        <v>74</v>
      </c>
      <c r="F57" s="79">
        <v>1</v>
      </c>
      <c r="G57" s="76">
        <v>105500</v>
      </c>
      <c r="H57" s="76"/>
      <c r="I57" s="76">
        <f t="shared" si="1"/>
        <v>105500</v>
      </c>
    </row>
    <row r="58" ht="20.1" customHeight="1" spans="1:9">
      <c r="A58" s="80">
        <v>2.26</v>
      </c>
      <c r="B58" s="79" t="s">
        <v>428</v>
      </c>
      <c r="C58" s="67"/>
      <c r="D58" s="74" t="s">
        <v>386</v>
      </c>
      <c r="E58" s="74" t="s">
        <v>74</v>
      </c>
      <c r="F58" s="79">
        <v>11</v>
      </c>
      <c r="G58" s="76">
        <v>5000</v>
      </c>
      <c r="H58" s="76"/>
      <c r="I58" s="76">
        <f t="shared" si="1"/>
        <v>55000</v>
      </c>
    </row>
    <row r="59" ht="20.1" customHeight="1" spans="1:9">
      <c r="A59" s="68">
        <v>2.27</v>
      </c>
      <c r="B59" s="79" t="s">
        <v>429</v>
      </c>
      <c r="C59" s="67"/>
      <c r="D59" s="74" t="s">
        <v>386</v>
      </c>
      <c r="E59" s="74" t="s">
        <v>74</v>
      </c>
      <c r="F59" s="79">
        <v>11</v>
      </c>
      <c r="G59" s="76">
        <v>9000</v>
      </c>
      <c r="H59" s="76"/>
      <c r="I59" s="76">
        <f t="shared" si="1"/>
        <v>99000</v>
      </c>
    </row>
    <row r="60" ht="20.1" customHeight="1" spans="1:9">
      <c r="A60" s="80">
        <v>2.28</v>
      </c>
      <c r="B60" s="79" t="s">
        <v>430</v>
      </c>
      <c r="C60" s="67"/>
      <c r="D60" s="74" t="s">
        <v>386</v>
      </c>
      <c r="E60" s="74" t="s">
        <v>59</v>
      </c>
      <c r="F60" s="79">
        <v>2</v>
      </c>
      <c r="G60" s="76">
        <v>15000</v>
      </c>
      <c r="H60" s="76"/>
      <c r="I60" s="76">
        <f t="shared" si="1"/>
        <v>30000</v>
      </c>
    </row>
    <row r="61" ht="20.1" customHeight="1" spans="1:9">
      <c r="A61" s="68">
        <v>2.29</v>
      </c>
      <c r="B61" s="79" t="s">
        <v>431</v>
      </c>
      <c r="C61" s="67"/>
      <c r="D61" s="74" t="s">
        <v>386</v>
      </c>
      <c r="E61" s="74" t="s">
        <v>74</v>
      </c>
      <c r="F61" s="79">
        <v>2</v>
      </c>
      <c r="G61" s="76">
        <v>9000</v>
      </c>
      <c r="H61" s="76"/>
      <c r="I61" s="76">
        <f t="shared" si="1"/>
        <v>18000</v>
      </c>
    </row>
    <row r="62" ht="20.1" customHeight="1" spans="1:9">
      <c r="A62" s="80">
        <v>2.3</v>
      </c>
      <c r="B62" s="79" t="s">
        <v>432</v>
      </c>
      <c r="C62" s="67"/>
      <c r="D62" s="74" t="s">
        <v>386</v>
      </c>
      <c r="E62" s="74" t="s">
        <v>74</v>
      </c>
      <c r="F62" s="79">
        <v>1</v>
      </c>
      <c r="G62" s="76">
        <v>1500</v>
      </c>
      <c r="H62" s="76"/>
      <c r="I62" s="76">
        <f t="shared" si="1"/>
        <v>1500</v>
      </c>
    </row>
    <row r="63" ht="39" customHeight="1" spans="1:9">
      <c r="A63" s="68">
        <v>2.31</v>
      </c>
      <c r="B63" s="79" t="s">
        <v>433</v>
      </c>
      <c r="C63" s="67"/>
      <c r="D63" s="74" t="s">
        <v>434</v>
      </c>
      <c r="E63" s="74" t="s">
        <v>59</v>
      </c>
      <c r="F63" s="79">
        <v>1</v>
      </c>
      <c r="G63" s="76">
        <v>300000</v>
      </c>
      <c r="H63" s="76"/>
      <c r="I63" s="76">
        <f t="shared" si="1"/>
        <v>300000</v>
      </c>
    </row>
    <row r="64" ht="20.1" customHeight="1" spans="1:9">
      <c r="A64" s="80">
        <v>2.32</v>
      </c>
      <c r="B64" s="79" t="s">
        <v>435</v>
      </c>
      <c r="C64" s="67"/>
      <c r="D64" s="74" t="s">
        <v>436</v>
      </c>
      <c r="E64" s="74" t="s">
        <v>59</v>
      </c>
      <c r="F64" s="79">
        <v>1</v>
      </c>
      <c r="G64" s="76">
        <v>1500000</v>
      </c>
      <c r="H64" s="76"/>
      <c r="I64" s="76">
        <f t="shared" si="1"/>
        <v>1500000</v>
      </c>
    </row>
    <row r="65" ht="20.1" customHeight="1" spans="1:9">
      <c r="A65" s="68">
        <v>2.33</v>
      </c>
      <c r="B65" s="74" t="s">
        <v>437</v>
      </c>
      <c r="C65" s="67"/>
      <c r="D65" s="74" t="s">
        <v>438</v>
      </c>
      <c r="E65" s="74" t="s">
        <v>59</v>
      </c>
      <c r="F65" s="79">
        <v>1</v>
      </c>
      <c r="G65" s="76">
        <v>300000</v>
      </c>
      <c r="H65" s="76"/>
      <c r="I65" s="76">
        <f t="shared" si="1"/>
        <v>300000</v>
      </c>
    </row>
    <row r="66" ht="20.1" customHeight="1" spans="1:9">
      <c r="A66" s="65" t="s">
        <v>439</v>
      </c>
      <c r="B66" s="66" t="s">
        <v>440</v>
      </c>
      <c r="C66" s="67"/>
      <c r="D66" s="68"/>
      <c r="E66" s="68"/>
      <c r="F66" s="68"/>
      <c r="G66" s="76"/>
      <c r="H66" s="76" t="e">
        <f>#REF!*C66</f>
        <v>#REF!</v>
      </c>
      <c r="I66" s="78">
        <f>SUM(I67:I69)</f>
        <v>1025000</v>
      </c>
    </row>
    <row r="67" ht="20.1" customHeight="1" spans="1:9">
      <c r="A67" s="68">
        <v>3.1</v>
      </c>
      <c r="B67" s="74" t="s">
        <v>441</v>
      </c>
      <c r="C67" s="72">
        <v>1</v>
      </c>
      <c r="D67" s="74" t="s">
        <v>442</v>
      </c>
      <c r="E67" s="74" t="s">
        <v>100</v>
      </c>
      <c r="F67" s="75">
        <v>1</v>
      </c>
      <c r="G67" s="76">
        <v>95000</v>
      </c>
      <c r="H67" s="76" t="e">
        <f>#REF!*C67</f>
        <v>#REF!</v>
      </c>
      <c r="I67" s="76">
        <f>F67*G67</f>
        <v>95000</v>
      </c>
    </row>
    <row r="68" ht="20.1" customHeight="1" spans="1:9">
      <c r="A68" s="68">
        <v>3.2</v>
      </c>
      <c r="B68" s="74" t="s">
        <v>443</v>
      </c>
      <c r="C68" s="72">
        <v>1</v>
      </c>
      <c r="D68" s="74" t="s">
        <v>444</v>
      </c>
      <c r="E68" s="74" t="s">
        <v>74</v>
      </c>
      <c r="F68" s="75">
        <v>1</v>
      </c>
      <c r="G68" s="76">
        <v>30000</v>
      </c>
      <c r="H68" s="76" t="e">
        <f>#REF!*C68</f>
        <v>#REF!</v>
      </c>
      <c r="I68" s="76">
        <f>F68*G68</f>
        <v>30000</v>
      </c>
    </row>
    <row r="69" ht="20.1" customHeight="1" spans="1:9">
      <c r="A69" s="68">
        <v>3.3</v>
      </c>
      <c r="B69" s="74" t="s">
        <v>445</v>
      </c>
      <c r="C69" s="72">
        <v>1</v>
      </c>
      <c r="D69" s="74" t="s">
        <v>446</v>
      </c>
      <c r="E69" s="74" t="s">
        <v>59</v>
      </c>
      <c r="F69" s="75">
        <v>1</v>
      </c>
      <c r="G69" s="76">
        <v>900000</v>
      </c>
      <c r="H69" s="76" t="e">
        <f>#REF!*C69</f>
        <v>#REF!</v>
      </c>
      <c r="I69" s="76">
        <f>F69*G69</f>
        <v>900000</v>
      </c>
    </row>
    <row r="70" ht="20.1" customHeight="1" spans="1:9">
      <c r="A70" s="65" t="s">
        <v>447</v>
      </c>
      <c r="B70" s="61" t="s">
        <v>448</v>
      </c>
      <c r="C70" s="72"/>
      <c r="D70" s="75"/>
      <c r="E70" s="75"/>
      <c r="F70" s="75"/>
      <c r="G70" s="76"/>
      <c r="H70" s="76"/>
      <c r="I70" s="78">
        <f>SUM(I71:I82)</f>
        <v>1143000</v>
      </c>
    </row>
    <row r="71" ht="20.1" customHeight="1" spans="1:9">
      <c r="A71" s="68">
        <v>4.1</v>
      </c>
      <c r="B71" s="74" t="s">
        <v>449</v>
      </c>
      <c r="C71" s="72">
        <v>1</v>
      </c>
      <c r="D71" s="79" t="s">
        <v>450</v>
      </c>
      <c r="E71" s="74" t="s">
        <v>100</v>
      </c>
      <c r="F71" s="75">
        <v>1</v>
      </c>
      <c r="G71" s="76">
        <v>9000</v>
      </c>
      <c r="H71" s="76" t="e">
        <f>#REF!*C71</f>
        <v>#REF!</v>
      </c>
      <c r="I71" s="76">
        <f>F71*G71</f>
        <v>9000</v>
      </c>
    </row>
    <row r="72" ht="30" customHeight="1" spans="1:9">
      <c r="A72" s="68">
        <v>4.2</v>
      </c>
      <c r="B72" s="74" t="s">
        <v>451</v>
      </c>
      <c r="C72" s="72">
        <v>1</v>
      </c>
      <c r="D72" s="74" t="s">
        <v>452</v>
      </c>
      <c r="E72" s="74" t="s">
        <v>74</v>
      </c>
      <c r="F72" s="75">
        <v>1</v>
      </c>
      <c r="G72" s="76">
        <v>7000</v>
      </c>
      <c r="H72" s="76" t="e">
        <f>#REF!*C72</f>
        <v>#REF!</v>
      </c>
      <c r="I72" s="76">
        <f t="shared" ref="I72:I82" si="2">F72*G72</f>
        <v>7000</v>
      </c>
    </row>
    <row r="73" ht="27" customHeight="1" spans="1:9">
      <c r="A73" s="68">
        <v>4.3</v>
      </c>
      <c r="B73" s="74" t="s">
        <v>453</v>
      </c>
      <c r="C73" s="72">
        <v>1</v>
      </c>
      <c r="D73" s="74" t="s">
        <v>454</v>
      </c>
      <c r="E73" s="74" t="s">
        <v>59</v>
      </c>
      <c r="F73" s="75">
        <v>1</v>
      </c>
      <c r="G73" s="76">
        <v>1050000</v>
      </c>
      <c r="H73" s="76" t="e">
        <f>#REF!*C73</f>
        <v>#REF!</v>
      </c>
      <c r="I73" s="76">
        <f t="shared" si="2"/>
        <v>1050000</v>
      </c>
    </row>
    <row r="74" ht="27.95" customHeight="1" spans="1:9">
      <c r="A74" s="68">
        <v>4.4</v>
      </c>
      <c r="B74" s="74" t="s">
        <v>455</v>
      </c>
      <c r="C74" s="72">
        <v>1</v>
      </c>
      <c r="D74" s="74" t="s">
        <v>456</v>
      </c>
      <c r="E74" s="74" t="s">
        <v>59</v>
      </c>
      <c r="F74" s="75">
        <v>1</v>
      </c>
      <c r="G74" s="76">
        <v>20000</v>
      </c>
      <c r="H74" s="76" t="e">
        <f>#REF!*C74</f>
        <v>#REF!</v>
      </c>
      <c r="I74" s="76">
        <f t="shared" si="2"/>
        <v>20000</v>
      </c>
    </row>
    <row r="75" ht="27" customHeight="1" spans="1:9">
      <c r="A75" s="68">
        <v>4.5</v>
      </c>
      <c r="B75" s="74" t="s">
        <v>457</v>
      </c>
      <c r="C75" s="72">
        <v>1</v>
      </c>
      <c r="D75" s="74" t="s">
        <v>458</v>
      </c>
      <c r="E75" s="74" t="s">
        <v>59</v>
      </c>
      <c r="F75" s="75">
        <v>1</v>
      </c>
      <c r="G75" s="76">
        <v>4000</v>
      </c>
      <c r="H75" s="76" t="e">
        <f>#REF!*C75</f>
        <v>#REF!</v>
      </c>
      <c r="I75" s="76">
        <f t="shared" si="2"/>
        <v>4000</v>
      </c>
    </row>
    <row r="76" ht="20.1" customHeight="1" spans="1:9">
      <c r="A76" s="68">
        <v>4.6</v>
      </c>
      <c r="B76" s="74" t="s">
        <v>459</v>
      </c>
      <c r="C76" s="72">
        <v>1</v>
      </c>
      <c r="D76" s="79" t="s">
        <v>450</v>
      </c>
      <c r="E76" s="74" t="s">
        <v>100</v>
      </c>
      <c r="F76" s="75">
        <v>1</v>
      </c>
      <c r="G76" s="76">
        <v>9000</v>
      </c>
      <c r="H76" s="76" t="e">
        <f>#REF!*C76</f>
        <v>#REF!</v>
      </c>
      <c r="I76" s="76">
        <f t="shared" si="2"/>
        <v>9000</v>
      </c>
    </row>
    <row r="77" ht="24" customHeight="1" spans="1:9">
      <c r="A77" s="68">
        <v>4.7</v>
      </c>
      <c r="B77" s="74" t="s">
        <v>460</v>
      </c>
      <c r="C77" s="72"/>
      <c r="D77" s="74" t="s">
        <v>461</v>
      </c>
      <c r="E77" s="74" t="s">
        <v>74</v>
      </c>
      <c r="F77" s="75">
        <v>1</v>
      </c>
      <c r="G77" s="76">
        <v>6000</v>
      </c>
      <c r="H77" s="76"/>
      <c r="I77" s="76">
        <f t="shared" si="2"/>
        <v>6000</v>
      </c>
    </row>
    <row r="78" ht="20.1" customHeight="1" spans="1:9">
      <c r="A78" s="68">
        <v>4.8</v>
      </c>
      <c r="B78" s="81" t="s">
        <v>462</v>
      </c>
      <c r="C78" s="72"/>
      <c r="D78" s="82" t="s">
        <v>463</v>
      </c>
      <c r="E78" s="81" t="s">
        <v>59</v>
      </c>
      <c r="F78" s="75">
        <v>1</v>
      </c>
      <c r="G78" s="76">
        <v>8000</v>
      </c>
      <c r="H78" s="76"/>
      <c r="I78" s="76">
        <f t="shared" si="2"/>
        <v>8000</v>
      </c>
    </row>
    <row r="79" ht="20.1" customHeight="1" spans="1:9">
      <c r="A79" s="68">
        <v>4.9</v>
      </c>
      <c r="B79" s="74" t="s">
        <v>464</v>
      </c>
      <c r="C79" s="72"/>
      <c r="D79" s="74" t="s">
        <v>465</v>
      </c>
      <c r="E79" s="74" t="s">
        <v>74</v>
      </c>
      <c r="F79" s="75">
        <v>1</v>
      </c>
      <c r="G79" s="76">
        <v>9000</v>
      </c>
      <c r="H79" s="76"/>
      <c r="I79" s="76">
        <f t="shared" si="2"/>
        <v>9000</v>
      </c>
    </row>
    <row r="80" ht="20.1" customHeight="1" spans="1:9">
      <c r="A80" s="80">
        <v>4.1</v>
      </c>
      <c r="B80" s="74" t="s">
        <v>466</v>
      </c>
      <c r="C80" s="72"/>
      <c r="D80" s="79" t="s">
        <v>450</v>
      </c>
      <c r="E80" s="74" t="s">
        <v>100</v>
      </c>
      <c r="F80" s="75">
        <v>1</v>
      </c>
      <c r="G80" s="76">
        <v>9000</v>
      </c>
      <c r="H80" s="76"/>
      <c r="I80" s="76">
        <f t="shared" si="2"/>
        <v>9000</v>
      </c>
    </row>
    <row r="81" ht="26.1" customHeight="1" spans="1:9">
      <c r="A81" s="68">
        <v>4.11</v>
      </c>
      <c r="B81" s="74" t="s">
        <v>467</v>
      </c>
      <c r="C81" s="72"/>
      <c r="D81" s="74" t="s">
        <v>461</v>
      </c>
      <c r="E81" s="74" t="s">
        <v>74</v>
      </c>
      <c r="F81" s="75">
        <v>1</v>
      </c>
      <c r="G81" s="76">
        <v>6000</v>
      </c>
      <c r="H81" s="76"/>
      <c r="I81" s="76">
        <f t="shared" si="2"/>
        <v>6000</v>
      </c>
    </row>
    <row r="82" ht="24.95" customHeight="1" spans="1:9">
      <c r="A82" s="68">
        <v>4.12</v>
      </c>
      <c r="B82" s="74" t="s">
        <v>468</v>
      </c>
      <c r="C82" s="72">
        <v>1</v>
      </c>
      <c r="D82" s="74" t="s">
        <v>461</v>
      </c>
      <c r="E82" s="74" t="s">
        <v>74</v>
      </c>
      <c r="F82" s="75">
        <v>1</v>
      </c>
      <c r="G82" s="76">
        <v>6000</v>
      </c>
      <c r="H82" s="76" t="e">
        <f>#REF!*C82</f>
        <v>#REF!</v>
      </c>
      <c r="I82" s="76">
        <f t="shared" si="2"/>
        <v>6000</v>
      </c>
    </row>
    <row r="83" customHeight="1" spans="1:9">
      <c r="A83" s="65" t="s">
        <v>35</v>
      </c>
      <c r="B83" s="66" t="s">
        <v>469</v>
      </c>
      <c r="C83" s="67"/>
      <c r="D83" s="68"/>
      <c r="E83" s="68"/>
      <c r="F83" s="68"/>
      <c r="G83" s="76"/>
      <c r="H83" s="76" t="e">
        <f>#REF!*C83</f>
        <v>#REF!</v>
      </c>
      <c r="I83" s="78">
        <f>I84</f>
        <v>300000</v>
      </c>
    </row>
    <row r="84" customHeight="1" spans="1:9">
      <c r="A84" s="68">
        <v>5.1</v>
      </c>
      <c r="B84" s="71" t="s">
        <v>469</v>
      </c>
      <c r="C84" s="72">
        <v>2</v>
      </c>
      <c r="D84" s="83" t="s">
        <v>470</v>
      </c>
      <c r="E84" s="83" t="s">
        <v>59</v>
      </c>
      <c r="F84" s="75">
        <v>1</v>
      </c>
      <c r="G84" s="76">
        <v>300000</v>
      </c>
      <c r="H84" s="76" t="e">
        <f>#REF!*C84</f>
        <v>#REF!</v>
      </c>
      <c r="I84" s="76">
        <f>F84*G84</f>
        <v>300000</v>
      </c>
    </row>
    <row r="85" customHeight="1" spans="1:9">
      <c r="A85" s="65" t="s">
        <v>38</v>
      </c>
      <c r="B85" s="61" t="s">
        <v>471</v>
      </c>
      <c r="C85" s="72">
        <v>2</v>
      </c>
      <c r="D85" s="75"/>
      <c r="E85" s="75"/>
      <c r="F85" s="75"/>
      <c r="G85" s="76"/>
      <c r="H85" s="76" t="e">
        <f>#REF!*C85</f>
        <v>#REF!</v>
      </c>
      <c r="I85" s="78">
        <f>SUM(I86)</f>
        <v>500000</v>
      </c>
    </row>
    <row r="86" customHeight="1" spans="1:9">
      <c r="A86" s="68">
        <v>6.1</v>
      </c>
      <c r="B86" s="71" t="s">
        <v>471</v>
      </c>
      <c r="C86" s="72">
        <v>3</v>
      </c>
      <c r="D86" s="83" t="s">
        <v>472</v>
      </c>
      <c r="E86" s="83" t="s">
        <v>59</v>
      </c>
      <c r="F86" s="75">
        <v>1</v>
      </c>
      <c r="G86" s="76">
        <v>500000</v>
      </c>
      <c r="H86" s="76" t="e">
        <f>#REF!*C86</f>
        <v>#REF!</v>
      </c>
      <c r="I86" s="76">
        <f>F86*G86</f>
        <v>500000</v>
      </c>
    </row>
    <row r="87" customHeight="1" spans="1:9">
      <c r="A87" s="65" t="s">
        <v>40</v>
      </c>
      <c r="B87" s="61" t="s">
        <v>473</v>
      </c>
      <c r="C87" s="72">
        <v>1</v>
      </c>
      <c r="D87" s="71"/>
      <c r="E87" s="71"/>
      <c r="F87" s="75"/>
      <c r="G87" s="76"/>
      <c r="H87" s="76"/>
      <c r="I87" s="78">
        <f>I88</f>
        <v>500000</v>
      </c>
    </row>
    <row r="88" customHeight="1" spans="1:9">
      <c r="A88" s="68">
        <v>7.1</v>
      </c>
      <c r="B88" s="71" t="s">
        <v>473</v>
      </c>
      <c r="C88" s="72">
        <v>1</v>
      </c>
      <c r="D88" s="83" t="s">
        <v>472</v>
      </c>
      <c r="E88" s="83" t="s">
        <v>107</v>
      </c>
      <c r="F88" s="75">
        <v>1</v>
      </c>
      <c r="G88" s="76">
        <v>500000</v>
      </c>
      <c r="H88" s="76" t="e">
        <f>#REF!*C88</f>
        <v>#REF!</v>
      </c>
      <c r="I88" s="76">
        <f>F88*G88</f>
        <v>500000</v>
      </c>
    </row>
    <row r="89" customHeight="1" spans="1:9">
      <c r="A89" s="65" t="s">
        <v>474</v>
      </c>
      <c r="B89" s="61" t="s">
        <v>475</v>
      </c>
      <c r="C89" s="72">
        <v>1</v>
      </c>
      <c r="D89" s="71"/>
      <c r="E89" s="71"/>
      <c r="F89" s="75"/>
      <c r="G89" s="76"/>
      <c r="H89" s="76" t="e">
        <f>#REF!*C89</f>
        <v>#REF!</v>
      </c>
      <c r="I89" s="78">
        <f>I90</f>
        <v>100000</v>
      </c>
    </row>
    <row r="90" customHeight="1" spans="1:9">
      <c r="A90" s="68">
        <v>8.1</v>
      </c>
      <c r="B90" s="71" t="s">
        <v>476</v>
      </c>
      <c r="C90" s="72">
        <v>1</v>
      </c>
      <c r="D90" s="71"/>
      <c r="E90" s="71" t="s">
        <v>107</v>
      </c>
      <c r="F90" s="75">
        <v>1</v>
      </c>
      <c r="G90" s="76">
        <v>100000</v>
      </c>
      <c r="H90" s="76" t="e">
        <f>#REF!*C90</f>
        <v>#REF!</v>
      </c>
      <c r="I90" s="76">
        <f>F90*G90</f>
        <v>100000</v>
      </c>
    </row>
    <row r="91" customHeight="1" spans="1:9">
      <c r="A91" s="65" t="s">
        <v>477</v>
      </c>
      <c r="B91" s="61" t="s">
        <v>478</v>
      </c>
      <c r="C91" s="72">
        <v>1</v>
      </c>
      <c r="D91" s="71"/>
      <c r="E91" s="71"/>
      <c r="F91" s="75"/>
      <c r="G91" s="76"/>
      <c r="H91" s="76" t="e">
        <f>#REF!*C91</f>
        <v>#REF!</v>
      </c>
      <c r="I91" s="78">
        <f>I92</f>
        <v>800000</v>
      </c>
    </row>
    <row r="92" customHeight="1" spans="1:9">
      <c r="A92" s="68">
        <v>9.1</v>
      </c>
      <c r="B92" s="71" t="s">
        <v>478</v>
      </c>
      <c r="C92" s="67">
        <v>26</v>
      </c>
      <c r="D92" s="71"/>
      <c r="E92" s="71" t="s">
        <v>107</v>
      </c>
      <c r="F92" s="75">
        <v>1</v>
      </c>
      <c r="G92" s="76">
        <v>800000</v>
      </c>
      <c r="H92" s="76" t="e">
        <f>#REF!*C92</f>
        <v>#REF!</v>
      </c>
      <c r="I92" s="76">
        <f>F92*G92</f>
        <v>800000</v>
      </c>
    </row>
    <row r="93" customHeight="1" spans="1:9">
      <c r="A93" s="65" t="s">
        <v>279</v>
      </c>
      <c r="B93" s="84"/>
      <c r="C93" s="85"/>
      <c r="D93" s="84"/>
      <c r="E93" s="84"/>
      <c r="F93" s="84"/>
      <c r="G93" s="85"/>
      <c r="H93" s="86" t="e">
        <f>SUM(H5:H92)</f>
        <v>#REF!</v>
      </c>
      <c r="I93" s="78">
        <f>I4+I8+I66+I70+I83+I85+I87+I89+I91</f>
        <v>12000000</v>
      </c>
    </row>
    <row r="94" customHeight="1" spans="1:9">
      <c r="G94" s="53"/>
      <c r="H94" s="53"/>
      <c r="I94" s="87"/>
    </row>
    <row r="95" customHeight="1" spans="1:9">
      <c r="G95" s="53"/>
      <c r="H95" s="53"/>
      <c r="I95" s="53"/>
    </row>
    <row r="96" customHeight="1" spans="1:9">
      <c r="G96" s="53"/>
      <c r="H96" s="53"/>
      <c r="I96" s="53"/>
    </row>
    <row r="97" customHeight="1" spans="7:9">
      <c r="G97" s="53"/>
      <c r="H97" s="53"/>
      <c r="I97" s="53"/>
    </row>
  </sheetData>
  <mergeCells count="5">
    <mergeCell ref="A1:I1"/>
    <mergeCell ref="A2:D2"/>
    <mergeCell ref="A93:G93"/>
    <mergeCell ref="G51:G52"/>
    <mergeCell ref="I51:I52"/>
  </mergeCells>
  <printOptions horizontalCentered="1"/>
  <pageMargins left="1.18110236220472" right="1.18110236220472" top="0.748031496062992" bottom="0.748031496062992" header="0.31496062992126" footer="0.31496062992126"/>
  <pageSetup paperSize="9" orientation="landscape"/>
  <headerFooter alignWithMargins="0">
    <oddFooter>&amp;C&amp;"Arial,常规"&amp;9&amp;P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tabColor indexed="33"/>
  </sheetPr>
  <dimension ref="A1:H156"/>
  <sheetViews>
    <sheetView view="pageBreakPreview" zoomScaleNormal="100" workbookViewId="0">
      <selection activeCell="B27" sqref="B27"/>
    </sheetView>
  </sheetViews>
  <sheetFormatPr defaultColWidth="9" defaultRowHeight="20.1" customHeight="1" outlineLevelCol="7"/>
  <cols>
    <col min="1" max="1" width="10.625" style="37" customWidth="1"/>
    <col min="2" max="2" width="37.125" style="38" customWidth="1"/>
    <col min="3" max="3" width="40.625" style="37" customWidth="1"/>
    <col min="4" max="4" width="22.75" style="37" customWidth="1"/>
    <col min="5" max="16384" width="9" style="38"/>
  </cols>
  <sheetData>
    <row r="1" s="35" customFormat="1" ht="39.95" customHeight="1" spans="1:6">
      <c r="A1" s="39" t="s">
        <v>479</v>
      </c>
      <c r="B1" s="39"/>
      <c r="C1" s="39"/>
      <c r="D1" s="39"/>
    </row>
    <row r="2" s="36" customFormat="1" ht="18" customHeight="1" spans="1:6">
      <c r="A2" s="40" t="s">
        <v>2</v>
      </c>
      <c r="B2" s="40" t="s">
        <v>480</v>
      </c>
      <c r="C2" s="40" t="s">
        <v>481</v>
      </c>
      <c r="D2" s="40" t="s">
        <v>482</v>
      </c>
    </row>
    <row r="3" customFormat="1" ht="18" customHeight="1" spans="1:6">
      <c r="A3" s="41">
        <v>1</v>
      </c>
      <c r="B3" s="42" t="s">
        <v>483</v>
      </c>
      <c r="C3" s="43" t="s">
        <v>484</v>
      </c>
      <c r="D3" s="44">
        <f>建设单位管理费!B18</f>
        <v>243.5</v>
      </c>
    </row>
    <row r="4" s="36" customFormat="1" ht="18" customHeight="1" spans="1:6">
      <c r="A4" s="41">
        <v>2</v>
      </c>
      <c r="B4" s="42" t="s">
        <v>485</v>
      </c>
      <c r="C4" s="41" t="s">
        <v>486</v>
      </c>
      <c r="D4" s="44">
        <f>工程建设监理费!B27</f>
        <v>398.909</v>
      </c>
    </row>
    <row r="5" s="36" customFormat="1" ht="18" customHeight="1" spans="1:6">
      <c r="A5" s="41">
        <v>3</v>
      </c>
      <c r="B5" s="42" t="s">
        <v>487</v>
      </c>
      <c r="C5" s="45"/>
      <c r="D5" s="44">
        <f>SUM(D6:D7)</f>
        <v>80.44125</v>
      </c>
    </row>
    <row r="6" s="36" customFormat="1" ht="18" hidden="1" customHeight="1" spans="1:6">
      <c r="A6" s="41">
        <v>3.1</v>
      </c>
      <c r="B6" s="42" t="s">
        <v>488</v>
      </c>
      <c r="C6" s="43" t="s">
        <v>489</v>
      </c>
      <c r="D6" s="44">
        <f>前期工作咨询费!C18+前期工作咨询费!C20</f>
        <v>28.98625</v>
      </c>
    </row>
    <row r="7" s="36" customFormat="1" ht="18" hidden="1" customHeight="1" spans="1:6">
      <c r="A7" s="41">
        <v>3.2</v>
      </c>
      <c r="B7" s="42" t="s">
        <v>490</v>
      </c>
      <c r="C7" s="43" t="s">
        <v>489</v>
      </c>
      <c r="D7" s="44">
        <f>前期工作咨询费!C19+前期工作咨询费!C21</f>
        <v>51.455</v>
      </c>
    </row>
    <row r="8" s="36" customFormat="1" ht="18" customHeight="1" spans="1:6">
      <c r="A8" s="41">
        <v>4</v>
      </c>
      <c r="B8" s="42" t="s">
        <v>491</v>
      </c>
      <c r="C8" s="43" t="s">
        <v>492</v>
      </c>
      <c r="D8" s="44" t="e">
        <f>总估算表!G4*F8</f>
        <v>#REF!</v>
      </c>
      <c r="F8" s="46">
        <v>0.008</v>
      </c>
    </row>
    <row r="9" s="36" customFormat="1" ht="18" customHeight="1" spans="1:6">
      <c r="A9" s="41">
        <v>5</v>
      </c>
      <c r="B9" s="42" t="s">
        <v>493</v>
      </c>
      <c r="C9" s="43" t="s">
        <v>492</v>
      </c>
      <c r="D9" s="44" t="e">
        <f>工程设计费!B28</f>
        <v>#REF!</v>
      </c>
    </row>
    <row r="10" s="36" customFormat="1" ht="18" customHeight="1" spans="1:6">
      <c r="A10" s="41">
        <v>6</v>
      </c>
      <c r="B10" s="42" t="s">
        <v>494</v>
      </c>
      <c r="C10" s="41" t="s">
        <v>495</v>
      </c>
      <c r="D10" s="44">
        <f>环境影响咨询费!C22</f>
        <v>23.6203125</v>
      </c>
    </row>
    <row r="11" s="36" customFormat="1" ht="18" customHeight="1" spans="1:6">
      <c r="A11" s="41">
        <v>7</v>
      </c>
      <c r="B11" s="42" t="s">
        <v>496</v>
      </c>
      <c r="C11" s="43" t="s">
        <v>497</v>
      </c>
      <c r="D11" s="44">
        <v>10</v>
      </c>
      <c r="F11" s="46">
        <v>0.005</v>
      </c>
    </row>
    <row r="12" s="36" customFormat="1" ht="18" customHeight="1" spans="1:6">
      <c r="A12" s="41">
        <v>8</v>
      </c>
      <c r="B12" s="42" t="s">
        <v>498</v>
      </c>
      <c r="C12" s="43" t="s">
        <v>499</v>
      </c>
      <c r="D12" s="44" t="e">
        <f>总估算表!G4*F12</f>
        <v>#REF!</v>
      </c>
      <c r="F12" s="47">
        <v>0.01</v>
      </c>
    </row>
    <row r="13" s="36" customFormat="1" ht="18" customHeight="1" spans="1:6">
      <c r="A13" s="41">
        <v>9</v>
      </c>
      <c r="B13" s="42" t="s">
        <v>500</v>
      </c>
      <c r="C13" s="43" t="s">
        <v>501</v>
      </c>
      <c r="D13" s="44" t="e">
        <f>总估算表!G4*F13</f>
        <v>#REF!</v>
      </c>
      <c r="F13" s="46">
        <v>0.003</v>
      </c>
    </row>
    <row r="14" s="36" customFormat="1" ht="18" customHeight="1" spans="1:6">
      <c r="A14" s="41">
        <v>10</v>
      </c>
      <c r="B14" s="42" t="s">
        <v>502</v>
      </c>
      <c r="C14" s="43" t="s">
        <v>497</v>
      </c>
      <c r="D14" s="44">
        <v>10</v>
      </c>
    </row>
    <row r="15" s="36" customFormat="1" ht="18" customHeight="1" spans="1:6">
      <c r="A15" s="41">
        <v>11</v>
      </c>
      <c r="B15" s="42" t="s">
        <v>503</v>
      </c>
      <c r="C15" s="41" t="s">
        <v>504</v>
      </c>
      <c r="D15" s="44" t="e">
        <f>招标代理服务费!B17</f>
        <v>#REF!</v>
      </c>
    </row>
    <row r="16" s="36" customFormat="1" ht="18" customHeight="1" spans="1:6">
      <c r="A16" s="41">
        <v>12</v>
      </c>
      <c r="B16" s="42" t="s">
        <v>505</v>
      </c>
      <c r="C16" s="41" t="s">
        <v>506</v>
      </c>
      <c r="D16" s="48" t="e">
        <f>总估算表!C4*0.005</f>
        <v>#REF!</v>
      </c>
      <c r="F16" s="49">
        <v>0.065</v>
      </c>
    </row>
    <row r="17" s="36" customFormat="1" ht="18" customHeight="1" spans="1:8">
      <c r="A17" s="41">
        <v>13</v>
      </c>
      <c r="B17" s="42" t="s">
        <v>507</v>
      </c>
      <c r="C17" s="43"/>
      <c r="D17" s="44" t="e">
        <f>D18+D19+D20</f>
        <v>#REF!</v>
      </c>
      <c r="F17" s="47">
        <v>0.09</v>
      </c>
      <c r="H17" s="36">
        <v>3719.8</v>
      </c>
    </row>
    <row r="18" s="36" customFormat="1" ht="18" customHeight="1" spans="1:8">
      <c r="A18" s="41">
        <v>13.1</v>
      </c>
      <c r="B18" s="50" t="s">
        <v>508</v>
      </c>
      <c r="C18" s="43" t="s">
        <v>509</v>
      </c>
      <c r="D18" s="44" t="e">
        <f>500*0.002+500*0.0016+2000*0.0014+2000*0.0012+5000*0.001+(总估算表!$G$4-10000)*0.0008</f>
        <v>#REF!</v>
      </c>
      <c r="E18" s="36">
        <v>0.7</v>
      </c>
      <c r="F18" s="47"/>
      <c r="H18" s="51">
        <f>$H$17*E18*0.001</f>
        <v>2.60386</v>
      </c>
    </row>
    <row r="19" s="36" customFormat="1" ht="18" customHeight="1" spans="1:8">
      <c r="A19" s="41">
        <v>13.2</v>
      </c>
      <c r="B19" s="50" t="s">
        <v>510</v>
      </c>
      <c r="C19" s="43" t="s">
        <v>509</v>
      </c>
      <c r="D19" s="44" t="e">
        <f>500*0.0026+500*0.0024+2000*0.0022+2000*0.002+5000*0.0018+(总估算表!$G$4-10000)*0.0015</f>
        <v>#REF!</v>
      </c>
      <c r="E19" s="36">
        <v>2</v>
      </c>
      <c r="F19" s="47"/>
      <c r="H19" s="51">
        <f>$H$17*E19*0.001</f>
        <v>7.4396</v>
      </c>
    </row>
    <row r="20" s="36" customFormat="1" ht="18" customHeight="1" spans="1:8">
      <c r="A20" s="41">
        <v>13.3</v>
      </c>
      <c r="B20" s="50" t="s">
        <v>511</v>
      </c>
      <c r="C20" s="43" t="s">
        <v>509</v>
      </c>
      <c r="D20" s="44" t="e">
        <f>500*0.002+500*0.0018+2000*0.0016+2000*0.0015+5000*0.0013+(总估算表!$G$4-10000)*0.0012</f>
        <v>#REF!</v>
      </c>
      <c r="E20" s="36">
        <v>2</v>
      </c>
      <c r="F20" s="47"/>
      <c r="H20" s="51">
        <f>$H$17*E20*0.001</f>
        <v>7.4396</v>
      </c>
    </row>
    <row r="21" s="36" customFormat="1" ht="18" customHeight="1" spans="1:8">
      <c r="A21" s="41">
        <v>14</v>
      </c>
      <c r="B21" s="50" t="s">
        <v>512</v>
      </c>
      <c r="C21" s="43" t="s">
        <v>513</v>
      </c>
      <c r="D21" s="44" t="e">
        <f>总估算表!C4*0.005</f>
        <v>#REF!</v>
      </c>
      <c r="F21" s="47"/>
      <c r="H21" s="51"/>
    </row>
    <row r="22" s="36" customFormat="1" ht="18" customHeight="1" spans="1:8">
      <c r="A22" s="41">
        <v>15</v>
      </c>
      <c r="B22" s="50" t="s">
        <v>514</v>
      </c>
      <c r="C22" s="41" t="s">
        <v>515</v>
      </c>
      <c r="D22" s="44" t="e">
        <f>总估算表!C4*0.005</f>
        <v>#REF!</v>
      </c>
      <c r="F22" s="47"/>
      <c r="H22" s="51"/>
    </row>
    <row r="23" s="36" customFormat="1" ht="18" customHeight="1" spans="1:8">
      <c r="A23" s="41">
        <v>16</v>
      </c>
      <c r="B23" s="50" t="s">
        <v>516</v>
      </c>
      <c r="C23" s="41" t="s">
        <v>517</v>
      </c>
      <c r="D23" s="44">
        <f>综合估算表!D5*0.01</f>
        <v>0</v>
      </c>
      <c r="F23" s="47"/>
      <c r="H23" s="51"/>
    </row>
    <row r="24" ht="18" customHeight="1" spans="1:8">
      <c r="A24" s="41"/>
      <c r="B24" s="40" t="s">
        <v>518</v>
      </c>
      <c r="C24" s="41"/>
      <c r="D24" s="52" t="e">
        <f>SUM(D3:D23)-D5-D17</f>
        <v>#REF!</v>
      </c>
      <c r="E24" s="38">
        <v>526.17</v>
      </c>
      <c r="G24" s="36"/>
    </row>
    <row r="25" customHeight="1" spans="1:8">
      <c r="F25" s="38">
        <f>3000*0.0025</f>
        <v>7.5</v>
      </c>
      <c r="G25" s="36"/>
    </row>
    <row r="26" customHeight="1" spans="1:8">
      <c r="F26" s="38">
        <f>60000*0.0015</f>
        <v>90</v>
      </c>
      <c r="G26" s="36"/>
    </row>
    <row r="27" customHeight="1" spans="1:8">
      <c r="G27" s="36"/>
    </row>
    <row r="28" customHeight="1" spans="1:8">
      <c r="G28" s="36"/>
    </row>
    <row r="29" customHeight="1" spans="1:8">
      <c r="G29" s="36"/>
    </row>
    <row r="30" customHeight="1" spans="1:8">
      <c r="G30" s="36"/>
    </row>
    <row r="31" customHeight="1" spans="1:8">
      <c r="G31" s="36"/>
    </row>
    <row r="32" customHeight="1" spans="1:8">
      <c r="G32" s="36"/>
    </row>
    <row r="33" customHeight="1" spans="7:7">
      <c r="G33" s="36"/>
    </row>
    <row r="34" customHeight="1" spans="7:7">
      <c r="G34" s="36"/>
    </row>
    <row r="35" customHeight="1" spans="7:7">
      <c r="G35" s="36"/>
    </row>
    <row r="36" customHeight="1" spans="7:7">
      <c r="G36" s="36"/>
    </row>
    <row r="37" customHeight="1" spans="7:7">
      <c r="G37" s="36"/>
    </row>
    <row r="38" customHeight="1" spans="7:7">
      <c r="G38" s="36"/>
    </row>
    <row r="39" customHeight="1" spans="7:7">
      <c r="G39" s="36"/>
    </row>
    <row r="40" customHeight="1" spans="7:7">
      <c r="G40" s="36"/>
    </row>
    <row r="41" customHeight="1" spans="7:7">
      <c r="G41" s="36"/>
    </row>
    <row r="42" customHeight="1" spans="7:7">
      <c r="G42" s="36"/>
    </row>
    <row r="43" customHeight="1" spans="7:7">
      <c r="G43" s="36"/>
    </row>
    <row r="44" customHeight="1" spans="7:7">
      <c r="G44" s="36"/>
    </row>
    <row r="45" customHeight="1" spans="7:7">
      <c r="G45" s="36"/>
    </row>
    <row r="46" customHeight="1" spans="7:7">
      <c r="G46" s="36"/>
    </row>
    <row r="47" customHeight="1" spans="7:7">
      <c r="G47" s="36"/>
    </row>
    <row r="48" customHeight="1" spans="7:7">
      <c r="G48" s="36"/>
    </row>
    <row r="49" customHeight="1" spans="7:7">
      <c r="G49" s="36"/>
    </row>
    <row r="50" customHeight="1" spans="7:7">
      <c r="G50" s="36"/>
    </row>
    <row r="51" customHeight="1" spans="7:7">
      <c r="G51" s="36"/>
    </row>
    <row r="52" customHeight="1" spans="7:7">
      <c r="G52" s="36"/>
    </row>
    <row r="53" customHeight="1" spans="7:7">
      <c r="G53" s="36"/>
    </row>
    <row r="54" customHeight="1" spans="7:7">
      <c r="G54" s="36"/>
    </row>
    <row r="55" customHeight="1" spans="7:7">
      <c r="G55" s="36"/>
    </row>
    <row r="56" customHeight="1" spans="7:7">
      <c r="G56" s="36"/>
    </row>
    <row r="57" customHeight="1" spans="7:7">
      <c r="G57" s="36"/>
    </row>
    <row r="58" customHeight="1" spans="7:7">
      <c r="G58" s="36"/>
    </row>
    <row r="59" customHeight="1" spans="7:7">
      <c r="G59" s="36"/>
    </row>
    <row r="60" customHeight="1" spans="7:7">
      <c r="G60" s="36"/>
    </row>
    <row r="61" customHeight="1" spans="7:7">
      <c r="G61" s="36"/>
    </row>
    <row r="62" customHeight="1" spans="7:7">
      <c r="G62" s="36"/>
    </row>
    <row r="63" customHeight="1" spans="7:7">
      <c r="G63" s="36"/>
    </row>
    <row r="64" customHeight="1" spans="7:7">
      <c r="G64" s="36"/>
    </row>
    <row r="65" customHeight="1" spans="7:7">
      <c r="G65" s="36"/>
    </row>
    <row r="66" customHeight="1" spans="7:7">
      <c r="G66" s="36"/>
    </row>
    <row r="67" customHeight="1" spans="7:7">
      <c r="G67" s="36"/>
    </row>
    <row r="68" customHeight="1" spans="7:7">
      <c r="G68" s="36"/>
    </row>
    <row r="69" customHeight="1" spans="7:7">
      <c r="G69" s="36"/>
    </row>
    <row r="70" customHeight="1" spans="7:7">
      <c r="G70" s="36"/>
    </row>
    <row r="71" customHeight="1" spans="7:7">
      <c r="G71" s="36"/>
    </row>
    <row r="72" customHeight="1" spans="7:7">
      <c r="G72" s="36"/>
    </row>
    <row r="73" customHeight="1" spans="7:7">
      <c r="G73" s="36"/>
    </row>
    <row r="74" customHeight="1" spans="7:7">
      <c r="G74" s="36"/>
    </row>
    <row r="75" customHeight="1" spans="7:7">
      <c r="G75" s="36"/>
    </row>
    <row r="76" customHeight="1" spans="7:7">
      <c r="G76" s="36"/>
    </row>
    <row r="77" customHeight="1" spans="7:7">
      <c r="G77" s="36"/>
    </row>
    <row r="78" customHeight="1" spans="7:7">
      <c r="G78" s="36"/>
    </row>
    <row r="79" customHeight="1" spans="7:7">
      <c r="G79" s="36"/>
    </row>
    <row r="80" customHeight="1" spans="7:7">
      <c r="G80" s="36"/>
    </row>
    <row r="81" customHeight="1" spans="7:7">
      <c r="G81" s="36"/>
    </row>
    <row r="82" customHeight="1" spans="7:7">
      <c r="G82" s="36"/>
    </row>
    <row r="83" customHeight="1" spans="7:7">
      <c r="G83" s="36"/>
    </row>
    <row r="84" customHeight="1" spans="7:7">
      <c r="G84" s="36"/>
    </row>
    <row r="85" customHeight="1" spans="7:7">
      <c r="G85" s="36"/>
    </row>
    <row r="86" customHeight="1" spans="7:7">
      <c r="G86" s="36"/>
    </row>
    <row r="87" customHeight="1" spans="7:7">
      <c r="G87" s="36"/>
    </row>
    <row r="88" customHeight="1" spans="7:7">
      <c r="G88" s="36"/>
    </row>
    <row r="89" customHeight="1" spans="7:7">
      <c r="G89" s="36"/>
    </row>
    <row r="90" customHeight="1" spans="7:7">
      <c r="G90" s="36"/>
    </row>
    <row r="91" customHeight="1" spans="7:7">
      <c r="G91" s="36"/>
    </row>
    <row r="92" customHeight="1" spans="7:7">
      <c r="G92" s="36"/>
    </row>
    <row r="93" customHeight="1" spans="7:7">
      <c r="G93" s="36"/>
    </row>
    <row r="94" customHeight="1" spans="7:7">
      <c r="G94" s="36"/>
    </row>
    <row r="95" customHeight="1" spans="7:7">
      <c r="G95" s="36"/>
    </row>
    <row r="96" customHeight="1" spans="7:7">
      <c r="G96" s="36"/>
    </row>
    <row r="97" customHeight="1" spans="7:7">
      <c r="G97" s="36"/>
    </row>
    <row r="98" customHeight="1" spans="7:7">
      <c r="G98" s="36"/>
    </row>
    <row r="99" customHeight="1" spans="7:7">
      <c r="G99" s="36"/>
    </row>
    <row r="100" customHeight="1" spans="7:7">
      <c r="G100" s="36"/>
    </row>
    <row r="101" customHeight="1" spans="7:7">
      <c r="G101" s="36"/>
    </row>
    <row r="102" customHeight="1" spans="7:7">
      <c r="G102" s="36"/>
    </row>
    <row r="103" customHeight="1" spans="7:7">
      <c r="G103" s="36"/>
    </row>
    <row r="104" customHeight="1" spans="7:7">
      <c r="G104" s="36"/>
    </row>
    <row r="105" customHeight="1" spans="7:7">
      <c r="G105" s="36"/>
    </row>
    <row r="106" customHeight="1" spans="7:7">
      <c r="G106" s="36"/>
    </row>
    <row r="107" customHeight="1" spans="7:7">
      <c r="G107" s="36"/>
    </row>
    <row r="108" customHeight="1" spans="7:7">
      <c r="G108" s="36"/>
    </row>
    <row r="109" customHeight="1" spans="7:7">
      <c r="G109" s="36"/>
    </row>
    <row r="110" customHeight="1" spans="7:7">
      <c r="G110" s="36"/>
    </row>
    <row r="111" customHeight="1" spans="7:7">
      <c r="G111" s="36"/>
    </row>
    <row r="112" customHeight="1" spans="7:7">
      <c r="G112" s="36"/>
    </row>
    <row r="113" customHeight="1" spans="7:7">
      <c r="G113" s="36"/>
    </row>
    <row r="114" customHeight="1" spans="7:7">
      <c r="G114" s="36"/>
    </row>
    <row r="115" customHeight="1" spans="7:7">
      <c r="G115" s="36"/>
    </row>
    <row r="116" customHeight="1" spans="7:7">
      <c r="G116" s="36"/>
    </row>
    <row r="117" customHeight="1" spans="7:7">
      <c r="G117" s="36"/>
    </row>
    <row r="118" customHeight="1" spans="7:7">
      <c r="G118" s="36"/>
    </row>
    <row r="119" customHeight="1" spans="7:7">
      <c r="G119" s="36"/>
    </row>
    <row r="120" customHeight="1" spans="7:7">
      <c r="G120" s="36"/>
    </row>
    <row r="121" customHeight="1" spans="7:7">
      <c r="G121" s="36"/>
    </row>
    <row r="122" customHeight="1" spans="7:7">
      <c r="G122" s="36"/>
    </row>
    <row r="123" customHeight="1" spans="7:7">
      <c r="G123" s="36"/>
    </row>
    <row r="124" customHeight="1" spans="7:7">
      <c r="G124" s="36"/>
    </row>
    <row r="125" customHeight="1" spans="7:7">
      <c r="G125" s="36"/>
    </row>
    <row r="126" customHeight="1" spans="7:7">
      <c r="G126" s="36"/>
    </row>
    <row r="127" customHeight="1" spans="7:7">
      <c r="G127" s="36"/>
    </row>
    <row r="128" customHeight="1" spans="7:7">
      <c r="G128" s="36"/>
    </row>
    <row r="129" customHeight="1" spans="7:7">
      <c r="G129" s="36"/>
    </row>
    <row r="130" customHeight="1" spans="7:7">
      <c r="G130" s="36"/>
    </row>
    <row r="131" customHeight="1" spans="7:7">
      <c r="G131" s="36"/>
    </row>
    <row r="132" customHeight="1" spans="7:7">
      <c r="G132" s="36"/>
    </row>
    <row r="133" customHeight="1" spans="7:7">
      <c r="G133" s="36"/>
    </row>
    <row r="134" customHeight="1" spans="7:7">
      <c r="G134" s="36"/>
    </row>
    <row r="135" customHeight="1" spans="7:7">
      <c r="G135" s="36"/>
    </row>
    <row r="136" customHeight="1" spans="7:7">
      <c r="G136" s="36"/>
    </row>
    <row r="137" customHeight="1" spans="7:7">
      <c r="G137" s="36"/>
    </row>
    <row r="138" customHeight="1" spans="7:7">
      <c r="G138" s="36"/>
    </row>
    <row r="139" customHeight="1" spans="7:7">
      <c r="G139" s="36"/>
    </row>
    <row r="140" customHeight="1" spans="7:7">
      <c r="G140" s="36"/>
    </row>
    <row r="141" customHeight="1" spans="7:7">
      <c r="G141" s="36"/>
    </row>
    <row r="142" customHeight="1" spans="7:7">
      <c r="G142" s="36"/>
    </row>
    <row r="143" customHeight="1" spans="7:7">
      <c r="G143" s="36"/>
    </row>
    <row r="144" customHeight="1" spans="7:7">
      <c r="G144" s="36"/>
    </row>
    <row r="145" customHeight="1" spans="7:7">
      <c r="G145" s="36"/>
    </row>
    <row r="146" customHeight="1" spans="7:7">
      <c r="G146" s="36"/>
    </row>
    <row r="147" customHeight="1" spans="7:7">
      <c r="G147" s="36"/>
    </row>
    <row r="148" customHeight="1" spans="7:7">
      <c r="G148" s="36"/>
    </row>
    <row r="149" customHeight="1" spans="7:7">
      <c r="G149" s="36"/>
    </row>
    <row r="150" customHeight="1" spans="7:7">
      <c r="G150" s="36"/>
    </row>
    <row r="151" customHeight="1" spans="7:7">
      <c r="G151" s="36"/>
    </row>
    <row r="152" customHeight="1" spans="7:7">
      <c r="G152" s="36"/>
    </row>
    <row r="153" customHeight="1" spans="7:7">
      <c r="G153" s="36"/>
    </row>
    <row r="154" customHeight="1" spans="7:7">
      <c r="G154" s="36"/>
    </row>
    <row r="155" customHeight="1" spans="7:7">
      <c r="G155" s="36"/>
    </row>
    <row r="156" customHeight="1" spans="7:7">
      <c r="G156" s="36"/>
    </row>
  </sheetData>
  <mergeCells count="1">
    <mergeCell ref="A1:D1"/>
  </mergeCells>
  <printOptions horizontalCentered="1"/>
  <pageMargins left="0.78740157480315" right="0.78740157480315" top="0.984251968503937" bottom="0.984251968503937" header="0.511811023622047" footer="0.590551181102362"/>
  <pageSetup paperSize="9" firstPageNumber="89" orientation="landscape" useFirstPageNumber="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D20"/>
  <sheetViews>
    <sheetView workbookViewId="0">
      <selection activeCell="E24" sqref="E24"/>
    </sheetView>
  </sheetViews>
  <sheetFormatPr defaultColWidth="9" defaultRowHeight="14.25" outlineLevelCol="3"/>
  <cols>
    <col min="1" max="1" width="10.75" customWidth="1"/>
    <col min="2" max="2" width="12.25" customWidth="1"/>
    <col min="3" max="3" width="13.625" customWidth="1"/>
    <col min="4" max="4" width="11" customWidth="1"/>
  </cols>
  <sheetData>
    <row r="1" ht="20.25" spans="1:4">
      <c r="A1" s="27" t="s">
        <v>483</v>
      </c>
      <c r="B1" s="4"/>
      <c r="C1" s="4"/>
      <c r="D1" s="4" t="s">
        <v>519</v>
      </c>
    </row>
    <row r="2" ht="15.75" spans="1:4">
      <c r="A2" s="4" t="s">
        <v>520</v>
      </c>
      <c r="B2" s="28"/>
      <c r="C2" s="29" t="s">
        <v>521</v>
      </c>
      <c r="D2" s="4" t="s">
        <v>522</v>
      </c>
    </row>
    <row r="3" spans="1:4">
      <c r="A3" s="4" t="s">
        <v>2</v>
      </c>
      <c r="B3" s="4" t="s">
        <v>523</v>
      </c>
      <c r="C3" s="4" t="s">
        <v>524</v>
      </c>
      <c r="D3" s="4" t="s">
        <v>525</v>
      </c>
    </row>
    <row r="4" ht="15" spans="1:4">
      <c r="A4" s="30">
        <v>1</v>
      </c>
      <c r="B4" s="30">
        <v>0</v>
      </c>
      <c r="C4" s="31">
        <v>0</v>
      </c>
      <c r="D4" s="30">
        <v>0</v>
      </c>
    </row>
    <row r="5" ht="15" spans="1:4">
      <c r="A5" s="30">
        <v>2</v>
      </c>
      <c r="B5" s="30">
        <v>1000</v>
      </c>
      <c r="C5" s="31">
        <v>0.02</v>
      </c>
      <c r="D5" s="30">
        <v>20</v>
      </c>
    </row>
    <row r="6" ht="15" spans="1:4">
      <c r="A6" s="30">
        <v>3</v>
      </c>
      <c r="B6" s="30">
        <v>5000</v>
      </c>
      <c r="C6" s="31">
        <v>0.015</v>
      </c>
      <c r="D6" s="30">
        <v>80</v>
      </c>
    </row>
    <row r="7" ht="15" spans="1:4">
      <c r="A7" s="30">
        <v>4</v>
      </c>
      <c r="B7" s="30">
        <v>10000</v>
      </c>
      <c r="C7" s="31">
        <v>0.012</v>
      </c>
      <c r="D7" s="30">
        <v>140</v>
      </c>
    </row>
    <row r="8" ht="15" spans="1:4">
      <c r="A8" s="30">
        <v>5</v>
      </c>
      <c r="B8" s="30">
        <v>50000</v>
      </c>
      <c r="C8" s="31">
        <v>0.01</v>
      </c>
      <c r="D8" s="30">
        <v>540</v>
      </c>
    </row>
    <row r="9" ht="15" spans="1:4">
      <c r="A9" s="30">
        <v>6</v>
      </c>
      <c r="B9" s="30">
        <v>100000</v>
      </c>
      <c r="C9" s="31">
        <v>0.008</v>
      </c>
      <c r="D9" s="30">
        <v>940</v>
      </c>
    </row>
    <row r="10" ht="15" spans="1:4">
      <c r="A10" s="30">
        <v>7</v>
      </c>
      <c r="B10" s="30" t="s">
        <v>526</v>
      </c>
      <c r="C10" s="31">
        <v>0.005</v>
      </c>
      <c r="D10" s="30">
        <v>1340</v>
      </c>
    </row>
    <row r="11" ht="15" spans="1:4">
      <c r="A11" s="2"/>
      <c r="B11" s="2"/>
      <c r="C11" s="32"/>
      <c r="D11" s="2"/>
    </row>
    <row r="13" ht="15" spans="1:4">
      <c r="A13" s="3" t="s">
        <v>527</v>
      </c>
      <c r="B13" s="33">
        <f>LOOKUP(B16,B5:B11)</f>
        <v>10000</v>
      </c>
      <c r="C13" s="33">
        <f>LOOKUP(B13,B5:B11,C5:C11)</f>
        <v>0.012</v>
      </c>
      <c r="D13" s="33">
        <f>LOOKUP(B13,B5:B11,D5:D11)</f>
        <v>140</v>
      </c>
    </row>
    <row r="14" ht="15" spans="1:4">
      <c r="A14" s="3" t="s">
        <v>528</v>
      </c>
      <c r="B14" s="33">
        <f>INDEX(B5:B11,MATCH(B16,B5:B11)+1,1)</f>
        <v>50000</v>
      </c>
      <c r="C14" s="33">
        <f>LOOKUP(B14,B5:B11,C5:C11)</f>
        <v>0.01</v>
      </c>
      <c r="D14" s="33">
        <f>LOOKUP(B14,B5:B11,D5:D11)</f>
        <v>540</v>
      </c>
    </row>
    <row r="15" ht="15" spans="1:4">
      <c r="A15" s="19"/>
      <c r="B15" s="19"/>
      <c r="C15" s="19"/>
      <c r="D15" s="19"/>
    </row>
    <row r="16" ht="15" spans="1:4">
      <c r="A16" s="19" t="s">
        <v>529</v>
      </c>
      <c r="B16" s="34">
        <v>20350</v>
      </c>
      <c r="C16" s="19"/>
      <c r="D16" s="19"/>
    </row>
    <row r="17" ht="15" spans="1:4">
      <c r="A17" s="19"/>
      <c r="B17" s="19"/>
      <c r="C17" s="19"/>
      <c r="D17" s="25" t="e">
        <f>总估算表!G18</f>
        <v>#REF!</v>
      </c>
    </row>
    <row r="18" ht="15" spans="1:4">
      <c r="A18" s="19" t="s">
        <v>530</v>
      </c>
      <c r="B18" s="21">
        <f>(B16-B13)*C14+D13</f>
        <v>243.5</v>
      </c>
      <c r="C18" s="19"/>
      <c r="D18" s="19"/>
    </row>
    <row r="19" ht="15" spans="1:4">
      <c r="A19" s="19"/>
      <c r="B19" s="19"/>
      <c r="C19" s="19"/>
      <c r="D19" s="19"/>
    </row>
    <row r="20" spans="1:4">
      <c r="A20" s="3"/>
      <c r="B20" s="3"/>
      <c r="C20" s="3"/>
      <c r="D20" s="3"/>
    </row>
  </sheetData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D29"/>
  <sheetViews>
    <sheetView topLeftCell="A3" workbookViewId="0">
      <selection activeCell="B28" sqref="B28"/>
    </sheetView>
  </sheetViews>
  <sheetFormatPr defaultColWidth="9" defaultRowHeight="14.25" outlineLevelCol="3"/>
  <cols>
    <col min="1" max="1" width="12.25" customWidth="1"/>
    <col min="2" max="2" width="15.25" customWidth="1"/>
    <col min="3" max="3" width="11.625" customWidth="1"/>
    <col min="4" max="4" width="17.5" customWidth="1"/>
  </cols>
  <sheetData>
    <row r="1" ht="20.25" spans="1:4">
      <c r="A1" s="22" t="s">
        <v>531</v>
      </c>
      <c r="B1" s="2"/>
      <c r="C1" s="2"/>
      <c r="D1" s="2"/>
    </row>
    <row r="2" ht="15" spans="1:4">
      <c r="A2" s="2"/>
      <c r="B2" s="11"/>
      <c r="C2" s="2"/>
      <c r="D2" s="10" t="s">
        <v>532</v>
      </c>
    </row>
    <row r="3" ht="15.75" customHeight="1" spans="1:4">
      <c r="A3" s="2" t="s">
        <v>533</v>
      </c>
      <c r="B3" s="2" t="s">
        <v>534</v>
      </c>
      <c r="C3" s="26" t="s">
        <v>535</v>
      </c>
      <c r="D3" s="26"/>
    </row>
    <row r="4" ht="15" spans="1:4">
      <c r="A4" s="2">
        <v>1</v>
      </c>
      <c r="B4" s="2">
        <v>500</v>
      </c>
      <c r="C4" s="2">
        <v>16.5</v>
      </c>
      <c r="D4" s="11"/>
    </row>
    <row r="5" ht="15" spans="1:4">
      <c r="A5" s="2">
        <v>2</v>
      </c>
      <c r="B5" s="2">
        <v>1000</v>
      </c>
      <c r="C5" s="2">
        <v>30.1</v>
      </c>
      <c r="D5" s="11"/>
    </row>
    <row r="6" ht="15" spans="1:4">
      <c r="A6" s="2">
        <v>3</v>
      </c>
      <c r="B6" s="2">
        <v>3000</v>
      </c>
      <c r="C6" s="2">
        <v>78.1</v>
      </c>
      <c r="D6" s="11"/>
    </row>
    <row r="7" ht="15" spans="1:4">
      <c r="A7" s="2">
        <v>4</v>
      </c>
      <c r="B7" s="2">
        <v>5000</v>
      </c>
      <c r="C7" s="2">
        <v>120.8</v>
      </c>
      <c r="D7" s="11"/>
    </row>
    <row r="8" ht="15" spans="1:4">
      <c r="A8" s="2">
        <v>5</v>
      </c>
      <c r="B8" s="2">
        <v>8000</v>
      </c>
      <c r="C8" s="2">
        <v>181</v>
      </c>
      <c r="D8" s="11"/>
    </row>
    <row r="9" ht="15" spans="1:4">
      <c r="A9" s="2">
        <v>6</v>
      </c>
      <c r="B9" s="2">
        <v>10000</v>
      </c>
      <c r="C9" s="2">
        <v>218.6</v>
      </c>
      <c r="D9" s="11"/>
    </row>
    <row r="10" ht="15" spans="1:4">
      <c r="A10" s="2">
        <v>7</v>
      </c>
      <c r="B10" s="2">
        <v>20000</v>
      </c>
      <c r="C10" s="2">
        <v>393.4</v>
      </c>
      <c r="D10" s="11"/>
    </row>
    <row r="11" ht="15" spans="1:4">
      <c r="A11" s="2">
        <v>8</v>
      </c>
      <c r="B11" s="2">
        <v>40000</v>
      </c>
      <c r="C11" s="2">
        <v>708.2</v>
      </c>
      <c r="D11" s="11"/>
    </row>
    <row r="12" ht="15" spans="1:4">
      <c r="A12" s="2">
        <v>9</v>
      </c>
      <c r="B12" s="2">
        <v>60000</v>
      </c>
      <c r="C12" s="2">
        <v>991.4</v>
      </c>
      <c r="D12" s="11"/>
    </row>
    <row r="13" ht="15" spans="1:4">
      <c r="A13" s="2">
        <v>10</v>
      </c>
      <c r="B13" s="2">
        <v>80000</v>
      </c>
      <c r="C13" s="2">
        <v>1255.8</v>
      </c>
      <c r="D13" s="11"/>
    </row>
    <row r="14" ht="15" spans="1:4">
      <c r="A14" s="2">
        <v>11</v>
      </c>
      <c r="B14" s="2">
        <v>100000</v>
      </c>
      <c r="C14" s="2">
        <v>1507</v>
      </c>
      <c r="D14" s="11"/>
    </row>
    <row r="15" ht="15" spans="1:4">
      <c r="A15" s="2">
        <v>12</v>
      </c>
      <c r="B15" s="2">
        <v>200000</v>
      </c>
      <c r="C15" s="2">
        <v>2712.5</v>
      </c>
      <c r="D15" s="11"/>
    </row>
    <row r="16" ht="15" spans="1:4">
      <c r="A16" s="2">
        <v>13</v>
      </c>
      <c r="B16" s="2">
        <v>400000</v>
      </c>
      <c r="C16" s="2">
        <v>4882.6</v>
      </c>
      <c r="D16" s="11"/>
    </row>
    <row r="17" ht="15" spans="1:4">
      <c r="A17" s="2">
        <v>14</v>
      </c>
      <c r="B17" s="2">
        <v>600000</v>
      </c>
      <c r="C17" s="2">
        <v>6835.6</v>
      </c>
      <c r="D17" s="11"/>
    </row>
    <row r="18" ht="15" spans="1:4">
      <c r="A18" s="2">
        <v>15</v>
      </c>
      <c r="B18" s="2">
        <v>800000</v>
      </c>
      <c r="C18" s="2">
        <v>8658.4</v>
      </c>
      <c r="D18" s="11"/>
    </row>
    <row r="19" ht="15" spans="1:4">
      <c r="A19" s="2">
        <v>16</v>
      </c>
      <c r="B19" s="2">
        <v>1000000</v>
      </c>
      <c r="C19" s="2">
        <v>10390.1</v>
      </c>
      <c r="D19" s="11"/>
    </row>
    <row r="20" ht="15" spans="1:4">
      <c r="A20" s="2"/>
      <c r="B20" s="10"/>
      <c r="C20" s="2"/>
      <c r="D20" s="2"/>
    </row>
    <row r="21" ht="15" spans="1:4">
      <c r="A21" s="2"/>
      <c r="B21" s="2"/>
      <c r="C21" s="2"/>
      <c r="D21" s="2"/>
    </row>
    <row r="22" ht="15" spans="1:4">
      <c r="A22" s="4" t="s">
        <v>527</v>
      </c>
      <c r="B22" s="2">
        <f>LOOKUP(B25,B4:B19)</f>
        <v>20000</v>
      </c>
      <c r="C22" s="2">
        <f>LOOKUP(B22,B4:B19,C4:C19)</f>
        <v>393.4</v>
      </c>
      <c r="D22" s="2"/>
    </row>
    <row r="23" ht="15" spans="1:4">
      <c r="A23" s="2" t="s">
        <v>536</v>
      </c>
      <c r="B23" s="2">
        <f>INDEX(B4:B19,MATCH(B25,B4:B19)+1,1)</f>
        <v>40000</v>
      </c>
      <c r="C23" s="2">
        <f>LOOKUP(B23,B4:B19,C4:C19)</f>
        <v>708.2</v>
      </c>
      <c r="D23" s="2"/>
    </row>
    <row r="24" ht="15" spans="1:4">
      <c r="A24" s="19"/>
      <c r="B24" s="19"/>
      <c r="C24" s="19"/>
      <c r="D24" s="19"/>
    </row>
    <row r="25" ht="15" spans="1:4">
      <c r="A25" s="3" t="s">
        <v>537</v>
      </c>
      <c r="B25" s="20">
        <f>建设单位管理费!B16</f>
        <v>20350</v>
      </c>
      <c r="C25" s="19"/>
      <c r="D25" s="19"/>
    </row>
    <row r="26" ht="15" spans="1:4">
      <c r="A26" s="19"/>
      <c r="B26" s="19"/>
      <c r="C26" s="19"/>
      <c r="D26" s="19"/>
    </row>
    <row r="27" ht="15" spans="1:4">
      <c r="A27" s="3" t="s">
        <v>538</v>
      </c>
      <c r="B27" s="21">
        <f>(B25-B22)*(C23-C22)/(B23-B22)+C22</f>
        <v>398.909</v>
      </c>
      <c r="C27" s="19"/>
      <c r="D27" s="19"/>
    </row>
    <row r="28" ht="15" spans="1:4">
      <c r="A28" s="19"/>
      <c r="B28" s="19"/>
      <c r="C28" s="19"/>
      <c r="D28" s="19"/>
    </row>
    <row r="29" ht="15" spans="1:4">
      <c r="A29" s="19"/>
      <c r="B29" s="19"/>
      <c r="C29" s="19"/>
      <c r="D29" s="19"/>
    </row>
  </sheetData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23"/>
  <sheetViews>
    <sheetView workbookViewId="0">
      <selection activeCell="B17" sqref="B17"/>
    </sheetView>
  </sheetViews>
  <sheetFormatPr defaultColWidth="9" defaultRowHeight="14.25" outlineLevelCol="6"/>
  <cols>
    <col min="1" max="1" width="10.75" customWidth="1"/>
    <col min="2" max="2" width="11" customWidth="1"/>
    <col min="3" max="3" width="14.375" customWidth="1"/>
    <col min="4" max="4" width="12.75" customWidth="1"/>
    <col min="5" max="5" width="14.375" customWidth="1"/>
    <col min="6" max="6" width="12.5" customWidth="1"/>
  </cols>
  <sheetData>
    <row r="1" ht="20.25" spans="1:6">
      <c r="A1" s="22" t="s">
        <v>539</v>
      </c>
      <c r="B1" s="2"/>
      <c r="C1" s="2"/>
      <c r="D1" s="2" t="s">
        <v>540</v>
      </c>
      <c r="E1" s="2"/>
      <c r="F1" s="2"/>
    </row>
    <row r="2" ht="15" spans="1:6">
      <c r="A2" s="2"/>
      <c r="B2" s="10" t="s">
        <v>541</v>
      </c>
      <c r="C2" s="2"/>
      <c r="D2" s="2"/>
      <c r="E2" s="2"/>
      <c r="F2" s="2"/>
    </row>
    <row r="3" ht="15" spans="1:6">
      <c r="A3" s="2"/>
      <c r="B3" s="2"/>
      <c r="C3" s="2"/>
      <c r="D3" s="2"/>
      <c r="E3" s="2"/>
      <c r="F3" s="2"/>
    </row>
    <row r="4" spans="1:6">
      <c r="A4" s="2" t="s">
        <v>533</v>
      </c>
      <c r="B4" s="2" t="s">
        <v>542</v>
      </c>
      <c r="C4" s="2" t="s">
        <v>543</v>
      </c>
      <c r="D4" s="2" t="s">
        <v>544</v>
      </c>
      <c r="E4" s="2" t="s">
        <v>545</v>
      </c>
      <c r="F4" s="2" t="s">
        <v>546</v>
      </c>
    </row>
    <row r="5" ht="15" spans="1:6">
      <c r="A5" s="2">
        <v>1</v>
      </c>
      <c r="B5" s="2">
        <v>1000</v>
      </c>
      <c r="C5" s="12">
        <v>2</v>
      </c>
      <c r="D5" s="12">
        <v>4</v>
      </c>
      <c r="E5" s="12">
        <v>1.5</v>
      </c>
      <c r="F5" s="12">
        <v>2</v>
      </c>
    </row>
    <row r="6" ht="15" spans="1:6">
      <c r="A6" s="2">
        <v>2</v>
      </c>
      <c r="B6" s="2">
        <v>3000</v>
      </c>
      <c r="C6" s="2">
        <v>6</v>
      </c>
      <c r="D6" s="2">
        <v>12</v>
      </c>
      <c r="E6" s="2">
        <v>4</v>
      </c>
      <c r="F6" s="2">
        <v>5</v>
      </c>
    </row>
    <row r="7" ht="15" spans="1:6">
      <c r="A7" s="2">
        <v>3</v>
      </c>
      <c r="B7" s="2">
        <v>10000</v>
      </c>
      <c r="C7" s="2">
        <v>14</v>
      </c>
      <c r="D7" s="2">
        <v>28</v>
      </c>
      <c r="E7" s="2">
        <v>8</v>
      </c>
      <c r="F7" s="2">
        <v>10</v>
      </c>
    </row>
    <row r="8" ht="15" spans="1:6">
      <c r="A8" s="2">
        <v>4</v>
      </c>
      <c r="B8" s="2">
        <v>50000</v>
      </c>
      <c r="C8" s="2">
        <v>37</v>
      </c>
      <c r="D8" s="2">
        <v>75</v>
      </c>
      <c r="E8" s="2">
        <v>12</v>
      </c>
      <c r="F8" s="2">
        <v>15</v>
      </c>
    </row>
    <row r="9" ht="15" spans="1:6">
      <c r="A9" s="2">
        <v>5</v>
      </c>
      <c r="B9" s="2">
        <v>100000</v>
      </c>
      <c r="C9" s="2">
        <v>55</v>
      </c>
      <c r="D9" s="2">
        <v>110</v>
      </c>
      <c r="E9" s="2">
        <v>15</v>
      </c>
      <c r="F9" s="2">
        <v>20</v>
      </c>
    </row>
    <row r="10" ht="15" spans="1:6">
      <c r="A10" s="2">
        <v>6</v>
      </c>
      <c r="B10" s="2">
        <v>500000</v>
      </c>
      <c r="C10" s="2">
        <v>100</v>
      </c>
      <c r="D10" s="2">
        <v>200</v>
      </c>
      <c r="E10" s="2">
        <v>17</v>
      </c>
      <c r="F10" s="2">
        <v>25</v>
      </c>
    </row>
    <row r="11" ht="15" spans="1:6">
      <c r="A11" s="2"/>
      <c r="B11" s="10" t="s">
        <v>547</v>
      </c>
      <c r="C11" s="2"/>
      <c r="D11" s="2"/>
      <c r="E11" s="2"/>
      <c r="F11" s="2"/>
    </row>
    <row r="12" ht="15" spans="1:6">
      <c r="A12" s="2"/>
      <c r="B12" s="2"/>
      <c r="C12" s="2"/>
      <c r="D12" s="2"/>
      <c r="E12" s="2"/>
      <c r="F12" s="2"/>
    </row>
    <row r="13" ht="15" spans="1:6">
      <c r="A13" s="2" t="s">
        <v>548</v>
      </c>
      <c r="B13" s="2">
        <f>LOOKUP(B16,B5:B10)</f>
        <v>10000</v>
      </c>
      <c r="C13" s="2">
        <f>LOOKUP(B13,B5:B10,C5:C10)</f>
        <v>14</v>
      </c>
      <c r="D13" s="2">
        <f>LOOKUP(C13,C5:C10,D5:D10)</f>
        <v>28</v>
      </c>
      <c r="E13" s="2">
        <f>LOOKUP(D13,D5:D10,E5:E10)</f>
        <v>8</v>
      </c>
      <c r="F13" s="2">
        <f>LOOKUP(E13,E5:E10,F5:F10)</f>
        <v>10</v>
      </c>
    </row>
    <row r="14" ht="15" spans="1:6">
      <c r="A14" s="2" t="s">
        <v>536</v>
      </c>
      <c r="B14" s="2">
        <f>INDEX(B5:B10,MATCH(B16,B5:B10)+1,1)</f>
        <v>50000</v>
      </c>
      <c r="C14" s="2">
        <f>LOOKUP(B14,B6:B10,C6:C10)</f>
        <v>37</v>
      </c>
      <c r="D14" s="2">
        <f>LOOKUP(C14,C6:C10,D6:D10)</f>
        <v>75</v>
      </c>
      <c r="E14" s="2">
        <f>LOOKUP(D14,D6:D10,E6:E10)</f>
        <v>12</v>
      </c>
      <c r="F14" s="2">
        <f>LOOKUP(E14,E6:E10,F6:F10)</f>
        <v>15</v>
      </c>
    </row>
    <row r="15" ht="15" spans="1:6">
      <c r="A15" s="2"/>
      <c r="B15" s="2"/>
      <c r="C15" s="2"/>
      <c r="D15" s="2"/>
      <c r="E15" s="2"/>
      <c r="F15" s="2"/>
    </row>
    <row r="16" ht="15" spans="1:6">
      <c r="A16" s="4" t="s">
        <v>18</v>
      </c>
      <c r="B16" s="13">
        <f>建设单位管理费!B16</f>
        <v>20350</v>
      </c>
      <c r="C16" s="2"/>
      <c r="D16" s="2"/>
      <c r="E16" s="2"/>
      <c r="F16" s="2"/>
    </row>
    <row r="17" ht="15" spans="1:7">
      <c r="A17" s="2"/>
      <c r="B17" s="2"/>
      <c r="C17" s="2"/>
      <c r="D17" s="23" t="s">
        <v>549</v>
      </c>
      <c r="E17" s="2"/>
      <c r="F17" s="2"/>
    </row>
    <row r="18" ht="15" spans="1:7">
      <c r="A18" s="2"/>
      <c r="B18" s="14" t="s">
        <v>550</v>
      </c>
      <c r="C18" s="15">
        <f>($B$16-$B$13)*($C$14-$C$13)/($B$14-$B$13)+$C$13</f>
        <v>19.95125</v>
      </c>
      <c r="D18" s="24"/>
      <c r="E18" s="16"/>
      <c r="F18" s="16"/>
      <c r="G18" s="16"/>
    </row>
    <row r="19" ht="15" spans="1:7">
      <c r="A19" s="2"/>
      <c r="B19" s="17" t="s">
        <v>551</v>
      </c>
      <c r="C19" s="15">
        <f>($B$16-$B$13)*($D$14-$D$13)/($B$14-$B$13)+$D$13</f>
        <v>40.16125</v>
      </c>
      <c r="D19" s="24"/>
      <c r="E19" s="16"/>
      <c r="F19" s="16"/>
    </row>
    <row r="20" ht="15" spans="1:7">
      <c r="A20" s="2"/>
      <c r="B20" s="17" t="s">
        <v>552</v>
      </c>
      <c r="C20" s="15">
        <f>($B$16-$B$13)*($E$14-$E$13)/($B$14-$B$13)+$E$13</f>
        <v>9.035</v>
      </c>
      <c r="D20" s="24"/>
      <c r="E20" s="16"/>
      <c r="F20" s="16"/>
    </row>
    <row r="21" ht="15" spans="1:7">
      <c r="A21" s="2"/>
      <c r="B21" s="17" t="s">
        <v>553</v>
      </c>
      <c r="C21" s="15">
        <f>($B$16-$B$13)*($F$14-$F$13)/($B$14-$B$13)+$F$13</f>
        <v>11.29375</v>
      </c>
      <c r="D21" s="24"/>
      <c r="E21" s="16"/>
      <c r="F21" s="16"/>
    </row>
    <row r="22" ht="15" spans="1:7">
      <c r="A22" s="19"/>
      <c r="B22" s="19"/>
      <c r="C22" s="19"/>
    </row>
    <row r="23" ht="15" spans="1:7">
      <c r="B23" s="3" t="s">
        <v>538</v>
      </c>
      <c r="C23" s="25">
        <f>SUM(C18:C22)</f>
        <v>80.44125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I30"/>
  <sheetViews>
    <sheetView workbookViewId="0">
      <selection activeCell="G27" sqref="G27"/>
    </sheetView>
  </sheetViews>
  <sheetFormatPr defaultColWidth="9" defaultRowHeight="14.25"/>
  <cols>
    <col min="1" max="1" width="9.625" customWidth="1"/>
    <col min="2" max="2" width="13.625" customWidth="1"/>
    <col min="3" max="3" width="12.125" customWidth="1"/>
    <col min="7" max="7" width="14.25" customWidth="1"/>
    <col min="8" max="8" width="16" customWidth="1"/>
  </cols>
  <sheetData>
    <row r="1" ht="15" spans="1:9">
      <c r="A1" s="10" t="s">
        <v>554</v>
      </c>
      <c r="B1" s="2"/>
      <c r="C1" s="2"/>
      <c r="D1" s="2" t="s">
        <v>540</v>
      </c>
      <c r="E1" s="11"/>
      <c r="F1" s="10" t="s">
        <v>554</v>
      </c>
      <c r="G1" s="2"/>
      <c r="H1" s="2"/>
      <c r="I1" s="2" t="s">
        <v>540</v>
      </c>
    </row>
    <row r="2" ht="15" spans="1:9">
      <c r="A2" s="2"/>
      <c r="B2" s="18" t="s">
        <v>555</v>
      </c>
      <c r="C2" s="2"/>
      <c r="D2" s="2"/>
      <c r="E2" s="11"/>
      <c r="F2" s="2"/>
      <c r="G2" s="8" t="s">
        <v>556</v>
      </c>
      <c r="H2" s="2"/>
      <c r="I2" s="2"/>
    </row>
    <row r="3" ht="15" spans="1:9">
      <c r="A3" s="2" t="s">
        <v>533</v>
      </c>
      <c r="B3" s="2" t="s">
        <v>557</v>
      </c>
      <c r="C3" s="2" t="s">
        <v>535</v>
      </c>
      <c r="D3" s="2"/>
      <c r="E3" s="11"/>
      <c r="F3" s="2" t="s">
        <v>533</v>
      </c>
      <c r="G3" s="2" t="s">
        <v>557</v>
      </c>
      <c r="H3" s="2" t="s">
        <v>535</v>
      </c>
      <c r="I3" s="2"/>
    </row>
    <row r="4" ht="15" spans="1:9">
      <c r="A4" s="2">
        <v>1</v>
      </c>
      <c r="B4" s="2">
        <v>200</v>
      </c>
      <c r="C4" s="2">
        <v>11.3</v>
      </c>
      <c r="D4" s="2"/>
      <c r="E4" s="11"/>
      <c r="F4" s="2">
        <v>1</v>
      </c>
      <c r="G4" s="2">
        <v>200</v>
      </c>
      <c r="H4" s="2">
        <v>9</v>
      </c>
      <c r="I4" s="2"/>
    </row>
    <row r="5" ht="15" spans="1:9">
      <c r="A5" s="2">
        <v>2</v>
      </c>
      <c r="B5" s="2">
        <v>500</v>
      </c>
      <c r="C5" s="2">
        <v>26.1</v>
      </c>
      <c r="D5" s="2"/>
      <c r="E5" s="11"/>
      <c r="F5" s="2">
        <v>2</v>
      </c>
      <c r="G5" s="2">
        <v>500</v>
      </c>
      <c r="H5" s="2">
        <v>20.9</v>
      </c>
      <c r="I5" s="2"/>
    </row>
    <row r="6" ht="15" spans="1:9">
      <c r="A6" s="2">
        <v>3</v>
      </c>
      <c r="B6" s="2">
        <v>1000</v>
      </c>
      <c r="C6" s="2">
        <v>48.5</v>
      </c>
      <c r="D6" s="2"/>
      <c r="E6" s="11"/>
      <c r="F6" s="2">
        <v>3</v>
      </c>
      <c r="G6" s="2">
        <v>1000</v>
      </c>
      <c r="H6" s="2">
        <v>38.8</v>
      </c>
      <c r="I6" s="2"/>
    </row>
    <row r="7" ht="15" spans="1:9">
      <c r="A7" s="2">
        <v>4</v>
      </c>
      <c r="B7" s="2">
        <v>3000</v>
      </c>
      <c r="C7" s="2">
        <v>129.8</v>
      </c>
      <c r="D7" s="2"/>
      <c r="E7" s="11"/>
      <c r="F7" s="2">
        <v>4</v>
      </c>
      <c r="G7" s="2">
        <v>3000</v>
      </c>
      <c r="H7" s="2">
        <v>103.8</v>
      </c>
      <c r="I7" s="2"/>
    </row>
    <row r="8" ht="15" spans="1:9">
      <c r="A8" s="2">
        <v>5</v>
      </c>
      <c r="B8" s="2">
        <v>5000</v>
      </c>
      <c r="C8" s="2">
        <v>204.9</v>
      </c>
      <c r="D8" s="2"/>
      <c r="E8" s="11"/>
      <c r="F8" s="2">
        <v>5</v>
      </c>
      <c r="G8" s="2">
        <v>5000</v>
      </c>
      <c r="H8" s="2">
        <v>163.9</v>
      </c>
      <c r="I8" s="2"/>
    </row>
    <row r="9" ht="15" spans="1:9">
      <c r="A9" s="2">
        <v>6</v>
      </c>
      <c r="B9" s="2">
        <v>8000</v>
      </c>
      <c r="C9" s="2">
        <v>312</v>
      </c>
      <c r="D9" s="2"/>
      <c r="E9" s="11"/>
      <c r="F9" s="2">
        <v>6</v>
      </c>
      <c r="G9" s="2">
        <v>8000</v>
      </c>
      <c r="H9" s="2">
        <v>249.6</v>
      </c>
      <c r="I9" s="2"/>
    </row>
    <row r="10" ht="15" spans="1:9">
      <c r="A10" s="2">
        <v>7</v>
      </c>
      <c r="B10" s="2">
        <v>10000</v>
      </c>
      <c r="C10" s="2">
        <v>367.3</v>
      </c>
      <c r="D10" s="2"/>
      <c r="E10" s="11"/>
      <c r="F10" s="2">
        <v>7</v>
      </c>
      <c r="G10" s="2">
        <v>10000</v>
      </c>
      <c r="H10" s="2">
        <v>304.8</v>
      </c>
      <c r="I10" s="2"/>
    </row>
    <row r="11" ht="15" spans="1:9">
      <c r="A11" s="2">
        <v>8</v>
      </c>
      <c r="B11" s="2">
        <v>20000</v>
      </c>
      <c r="C11" s="2">
        <v>683</v>
      </c>
      <c r="D11" s="2"/>
      <c r="E11" s="11"/>
      <c r="F11" s="2">
        <v>8</v>
      </c>
      <c r="G11" s="2">
        <v>20000</v>
      </c>
      <c r="H11" s="2">
        <v>566.8</v>
      </c>
      <c r="I11" s="2"/>
    </row>
    <row r="12" ht="15" spans="1:9">
      <c r="A12" s="2">
        <v>9</v>
      </c>
      <c r="B12" s="2">
        <v>40000</v>
      </c>
      <c r="C12" s="2">
        <v>1270.1</v>
      </c>
      <c r="D12" s="2"/>
      <c r="E12" s="11"/>
      <c r="F12" s="2">
        <v>9</v>
      </c>
      <c r="G12" s="2">
        <v>40000</v>
      </c>
      <c r="H12" s="2">
        <v>1054</v>
      </c>
      <c r="I12" s="2"/>
    </row>
    <row r="13" ht="15" spans="1:9">
      <c r="A13" s="2">
        <v>10</v>
      </c>
      <c r="B13" s="2">
        <v>60000</v>
      </c>
      <c r="C13" s="2">
        <v>1825.8</v>
      </c>
      <c r="D13" s="2"/>
      <c r="E13" s="11"/>
      <c r="F13" s="2">
        <v>10</v>
      </c>
      <c r="G13" s="2">
        <v>60000</v>
      </c>
      <c r="H13" s="2">
        <v>1515.2</v>
      </c>
      <c r="I13" s="2"/>
    </row>
    <row r="14" ht="15" spans="1:9">
      <c r="A14" s="2">
        <v>11</v>
      </c>
      <c r="B14" s="2">
        <v>80000</v>
      </c>
      <c r="C14" s="2">
        <v>2361.9</v>
      </c>
      <c r="D14" s="2"/>
      <c r="E14" s="11"/>
      <c r="F14" s="2">
        <v>11</v>
      </c>
      <c r="G14" s="2">
        <v>80000</v>
      </c>
      <c r="H14" s="2">
        <v>1960.1</v>
      </c>
      <c r="I14" s="2"/>
    </row>
    <row r="15" ht="15" spans="1:9">
      <c r="A15" s="2">
        <v>12</v>
      </c>
      <c r="B15" s="2">
        <v>100000</v>
      </c>
      <c r="C15" s="2">
        <v>2884</v>
      </c>
      <c r="D15" s="2"/>
      <c r="E15" s="11"/>
      <c r="F15" s="2">
        <v>12</v>
      </c>
      <c r="G15" s="2">
        <v>100000</v>
      </c>
      <c r="H15" s="2">
        <v>2393.4</v>
      </c>
      <c r="I15" s="2"/>
    </row>
    <row r="16" ht="15" spans="1:9">
      <c r="A16" s="2">
        <v>13</v>
      </c>
      <c r="B16" s="2">
        <v>200000</v>
      </c>
      <c r="C16" s="2">
        <v>5118.4</v>
      </c>
      <c r="D16" s="2"/>
      <c r="E16" s="11"/>
      <c r="F16" s="2">
        <v>13</v>
      </c>
      <c r="G16" s="2">
        <v>200000</v>
      </c>
      <c r="H16" s="2">
        <v>4450.8</v>
      </c>
      <c r="I16" s="2"/>
    </row>
    <row r="17" ht="15" spans="1:9">
      <c r="A17" s="2">
        <v>14</v>
      </c>
      <c r="B17" s="2">
        <v>400000</v>
      </c>
      <c r="C17" s="2">
        <v>9518.2</v>
      </c>
      <c r="D17" s="2"/>
      <c r="E17" s="11"/>
      <c r="F17" s="2">
        <v>14</v>
      </c>
      <c r="G17" s="2">
        <v>400000</v>
      </c>
      <c r="H17" s="2">
        <v>8276.7</v>
      </c>
      <c r="I17" s="2"/>
    </row>
    <row r="18" ht="15" spans="1:9">
      <c r="A18" s="2"/>
      <c r="B18" s="2"/>
      <c r="C18" s="2"/>
      <c r="D18" s="2"/>
      <c r="E18" s="11"/>
      <c r="F18" s="2">
        <v>15</v>
      </c>
      <c r="G18" s="2">
        <v>600000</v>
      </c>
      <c r="H18" s="2">
        <v>11897.5</v>
      </c>
      <c r="I18" s="2"/>
    </row>
    <row r="19" ht="15" spans="1:9">
      <c r="A19" s="2"/>
      <c r="B19" s="2"/>
      <c r="C19" s="2"/>
      <c r="D19" s="2"/>
      <c r="E19" s="11"/>
      <c r="F19" s="2">
        <v>16</v>
      </c>
      <c r="G19" s="2">
        <v>800000</v>
      </c>
      <c r="H19" s="2">
        <v>15391.4</v>
      </c>
      <c r="I19" s="2"/>
    </row>
    <row r="20" ht="15" spans="1:9">
      <c r="A20" s="2"/>
      <c r="B20" s="2"/>
      <c r="C20" s="2"/>
      <c r="D20" s="2"/>
      <c r="E20" s="11"/>
      <c r="F20" s="2">
        <v>17</v>
      </c>
      <c r="G20" s="2">
        <v>1000000</v>
      </c>
      <c r="H20" s="2">
        <v>18793.8</v>
      </c>
      <c r="I20" s="2"/>
    </row>
    <row r="21" ht="15" spans="1:9">
      <c r="A21" s="2"/>
      <c r="B21" s="2"/>
      <c r="C21" s="2"/>
      <c r="D21" s="2"/>
      <c r="E21" s="11"/>
      <c r="F21" s="2">
        <v>18</v>
      </c>
      <c r="G21" s="2">
        <v>2000000</v>
      </c>
      <c r="H21" s="2">
        <v>34948.9</v>
      </c>
      <c r="I21" s="2"/>
    </row>
    <row r="22" ht="15" spans="1:9">
      <c r="A22" s="19"/>
      <c r="B22" s="19"/>
      <c r="C22" s="19"/>
      <c r="D22" s="19"/>
      <c r="E22" s="11"/>
      <c r="F22" s="19"/>
      <c r="G22" s="19"/>
      <c r="H22" s="19"/>
      <c r="I22" s="19"/>
    </row>
    <row r="23" ht="15" spans="1:9">
      <c r="A23" s="3" t="s">
        <v>558</v>
      </c>
      <c r="B23" s="19" t="e">
        <f>LOOKUP(B26,B4:B21)</f>
        <v>#REF!</v>
      </c>
      <c r="C23" s="19" t="e">
        <f>LOOKUP(B23,B4:B21,C4:C21)</f>
        <v>#REF!</v>
      </c>
      <c r="D23" s="19"/>
      <c r="E23" s="11"/>
      <c r="F23" s="3" t="s">
        <v>558</v>
      </c>
      <c r="G23" s="19" t="e">
        <f>LOOKUP(G26,G4:G21)</f>
        <v>#REF!</v>
      </c>
      <c r="H23" s="19" t="e">
        <f>LOOKUP(G23,G4:G21,H4:H21)</f>
        <v>#REF!</v>
      </c>
      <c r="I23" s="19"/>
    </row>
    <row r="24" ht="15" spans="1:9">
      <c r="A24" s="3" t="s">
        <v>559</v>
      </c>
      <c r="B24" s="19" t="e">
        <f>INDEX(B4:B21,MATCH(B26,B4:B21)+1,1)</f>
        <v>#REF!</v>
      </c>
      <c r="C24" s="19" t="e">
        <f>LOOKUP(B24,B4:B21,C4:C21)</f>
        <v>#REF!</v>
      </c>
      <c r="D24" s="19"/>
      <c r="E24" s="11"/>
      <c r="F24" s="3" t="s">
        <v>559</v>
      </c>
      <c r="G24" s="19" t="e">
        <f>INDEX(G4:G21,MATCH(G26,G4:G21)+1,1)</f>
        <v>#REF!</v>
      </c>
      <c r="H24" s="19" t="e">
        <f>LOOKUP(G24,G4:G21,H4:H21)</f>
        <v>#REF!</v>
      </c>
      <c r="I24" s="19"/>
    </row>
    <row r="25" ht="15" spans="1:9">
      <c r="A25" s="19"/>
      <c r="B25" s="19"/>
      <c r="C25" s="19"/>
      <c r="D25" s="19"/>
      <c r="E25" s="11"/>
      <c r="F25" s="19"/>
      <c r="G25" s="19"/>
      <c r="H25" s="19"/>
      <c r="I25" s="19"/>
    </row>
    <row r="26" ht="15" spans="1:9">
      <c r="A26" s="3" t="s">
        <v>560</v>
      </c>
      <c r="B26" s="20" t="e">
        <f>总估算表!G4</f>
        <v>#REF!</v>
      </c>
      <c r="C26" s="19"/>
      <c r="D26" s="19"/>
      <c r="E26" s="11"/>
      <c r="F26" s="3" t="s">
        <v>560</v>
      </c>
      <c r="G26" s="20" t="e">
        <f>总估算表!G4</f>
        <v>#REF!</v>
      </c>
      <c r="H26" s="19"/>
      <c r="I26" s="19"/>
    </row>
    <row r="27" ht="15" spans="1:9">
      <c r="A27" s="19"/>
      <c r="B27" s="19"/>
      <c r="C27" s="19"/>
      <c r="D27" s="19"/>
      <c r="E27" s="11"/>
      <c r="F27" s="19"/>
      <c r="G27" s="19"/>
      <c r="H27" s="19"/>
      <c r="I27" s="19"/>
    </row>
    <row r="28" ht="15" spans="1:9">
      <c r="A28" s="3" t="s">
        <v>561</v>
      </c>
      <c r="B28" s="21" t="e">
        <f>(B26-B23)*(C24-C23)/(B24-B23)+C23</f>
        <v>#REF!</v>
      </c>
      <c r="C28" s="19"/>
      <c r="D28" s="19"/>
      <c r="E28" s="11"/>
      <c r="F28" s="3" t="s">
        <v>561</v>
      </c>
      <c r="G28" s="21" t="e">
        <f>(G26-G23)*(H24-H23)/(G24-G23)+H23</f>
        <v>#REF!</v>
      </c>
      <c r="H28" s="19"/>
      <c r="I28" s="19"/>
    </row>
    <row r="29" ht="15" spans="1:9">
      <c r="A29" s="19"/>
      <c r="B29" s="19"/>
      <c r="C29" s="19"/>
      <c r="D29" s="19"/>
      <c r="E29" s="11"/>
      <c r="F29" s="11"/>
    </row>
    <row r="30" ht="15" spans="1:9">
      <c r="A30" s="11"/>
      <c r="B30" s="11"/>
      <c r="C30" s="11"/>
      <c r="D30" s="11"/>
      <c r="E30" s="11"/>
      <c r="F30" s="11"/>
    </row>
  </sheetData>
  <pageMargins left="0.699305555555556" right="0.699305555555556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I30"/>
  <sheetViews>
    <sheetView workbookViewId="0">
      <selection activeCell="D28" sqref="D28"/>
    </sheetView>
  </sheetViews>
  <sheetFormatPr defaultColWidth="9" defaultRowHeight="14.25"/>
  <cols>
    <col min="1" max="1" width="10.25" customWidth="1"/>
    <col min="2" max="2" width="10" customWidth="1"/>
    <col min="3" max="3" width="11.625" customWidth="1"/>
    <col min="4" max="5" width="11.75" customWidth="1"/>
    <col min="6" max="6" width="12.625" customWidth="1"/>
  </cols>
  <sheetData>
    <row r="1" ht="15" spans="1:9">
      <c r="A1" s="10" t="s">
        <v>562</v>
      </c>
      <c r="B1" s="2"/>
      <c r="C1" s="2"/>
      <c r="D1" s="2" t="s">
        <v>540</v>
      </c>
      <c r="E1" s="2"/>
      <c r="F1" s="2"/>
      <c r="G1" s="11"/>
      <c r="H1" s="11"/>
      <c r="I1" s="11"/>
    </row>
    <row r="2" ht="15" spans="1:9">
      <c r="A2" s="2"/>
      <c r="B2" s="10" t="s">
        <v>522</v>
      </c>
      <c r="C2" s="2"/>
      <c r="D2" s="2"/>
      <c r="E2" s="2"/>
      <c r="F2" s="2"/>
      <c r="G2" s="11"/>
      <c r="H2" s="11"/>
      <c r="I2" s="11"/>
    </row>
    <row r="3" ht="15" spans="1:9">
      <c r="A3" s="2"/>
      <c r="B3" s="2"/>
      <c r="C3" s="2"/>
      <c r="D3" s="2"/>
      <c r="E3" s="2"/>
      <c r="F3" s="2"/>
      <c r="G3" s="11"/>
      <c r="H3" s="11"/>
      <c r="I3" s="11"/>
    </row>
    <row r="4" ht="15" spans="1:9">
      <c r="A4" s="2" t="s">
        <v>533</v>
      </c>
      <c r="B4" s="2" t="s">
        <v>542</v>
      </c>
      <c r="C4" s="4" t="s">
        <v>563</v>
      </c>
      <c r="D4" s="4" t="s">
        <v>564</v>
      </c>
      <c r="E4" s="4" t="s">
        <v>565</v>
      </c>
      <c r="F4" s="4" t="s">
        <v>566</v>
      </c>
      <c r="G4" s="11"/>
      <c r="H4" s="11"/>
      <c r="I4" s="11"/>
    </row>
    <row r="5" ht="15" spans="1:9">
      <c r="A5" s="12">
        <v>1</v>
      </c>
      <c r="B5" s="12">
        <v>0</v>
      </c>
      <c r="C5" s="12">
        <v>5</v>
      </c>
      <c r="D5" s="12">
        <v>1</v>
      </c>
      <c r="E5" s="12">
        <v>0.8</v>
      </c>
      <c r="F5" s="12">
        <v>0.5</v>
      </c>
      <c r="G5" s="11"/>
      <c r="H5" s="11"/>
      <c r="I5" s="11"/>
    </row>
    <row r="6" ht="15" spans="1:9">
      <c r="A6" s="2">
        <v>2</v>
      </c>
      <c r="B6" s="2">
        <v>3000</v>
      </c>
      <c r="C6" s="2">
        <v>6</v>
      </c>
      <c r="D6" s="2">
        <v>2</v>
      </c>
      <c r="E6" s="2">
        <v>1.5</v>
      </c>
      <c r="F6" s="2">
        <v>0.8</v>
      </c>
      <c r="G6" s="11"/>
      <c r="H6" s="11"/>
      <c r="I6" s="11"/>
    </row>
    <row r="7" ht="15" spans="1:9">
      <c r="A7" s="2">
        <v>3</v>
      </c>
      <c r="B7" s="2">
        <v>20000</v>
      </c>
      <c r="C7" s="2">
        <v>15</v>
      </c>
      <c r="D7" s="2">
        <v>4</v>
      </c>
      <c r="E7" s="2">
        <v>3</v>
      </c>
      <c r="F7" s="2">
        <v>1.5</v>
      </c>
      <c r="G7" s="11"/>
      <c r="H7" s="11"/>
      <c r="I7" s="11"/>
    </row>
    <row r="8" ht="15" spans="1:9">
      <c r="A8" s="2">
        <v>4</v>
      </c>
      <c r="B8" s="2">
        <v>100000</v>
      </c>
      <c r="C8" s="2">
        <v>35</v>
      </c>
      <c r="D8" s="2">
        <v>7</v>
      </c>
      <c r="E8" s="2">
        <v>7</v>
      </c>
      <c r="F8" s="2">
        <v>2</v>
      </c>
      <c r="G8" s="11"/>
      <c r="H8" s="11"/>
      <c r="I8" s="11"/>
    </row>
    <row r="9" ht="15" spans="1:9">
      <c r="A9" s="2">
        <v>5</v>
      </c>
      <c r="B9" s="2">
        <v>500000</v>
      </c>
      <c r="C9" s="2">
        <v>75</v>
      </c>
      <c r="D9" s="2" t="s">
        <v>522</v>
      </c>
      <c r="E9" s="2">
        <v>9</v>
      </c>
      <c r="F9" s="2" t="s">
        <v>522</v>
      </c>
      <c r="G9" s="11"/>
      <c r="H9" s="11"/>
      <c r="I9" s="11"/>
    </row>
    <row r="10" ht="15" spans="1:9">
      <c r="A10" s="2">
        <v>6</v>
      </c>
      <c r="B10" s="2">
        <v>1000000</v>
      </c>
      <c r="C10" s="2">
        <v>110</v>
      </c>
      <c r="D10" s="2" t="s">
        <v>522</v>
      </c>
      <c r="E10" s="2">
        <v>13</v>
      </c>
      <c r="F10" s="2" t="s">
        <v>522</v>
      </c>
      <c r="G10" s="11"/>
      <c r="H10" s="11"/>
      <c r="I10" s="11"/>
    </row>
    <row r="11" ht="15" spans="1:9">
      <c r="A11" s="2"/>
      <c r="B11" s="10" t="s">
        <v>567</v>
      </c>
      <c r="C11" s="2"/>
      <c r="D11" s="2"/>
      <c r="E11" s="2"/>
      <c r="F11" s="2"/>
      <c r="G11" s="11"/>
      <c r="H11" s="11"/>
      <c r="I11" s="11"/>
    </row>
    <row r="12" ht="15" spans="1:9">
      <c r="A12" s="2"/>
      <c r="B12" s="2"/>
      <c r="C12" s="2"/>
      <c r="D12" s="2"/>
      <c r="E12" s="2"/>
      <c r="F12" s="2"/>
      <c r="G12" s="11"/>
      <c r="H12" s="11"/>
      <c r="I12" s="11"/>
    </row>
    <row r="13" ht="15" spans="1:9">
      <c r="A13" s="2" t="s">
        <v>548</v>
      </c>
      <c r="B13" s="2">
        <f>LOOKUP(B16,B5:B10)</f>
        <v>20000</v>
      </c>
      <c r="C13" s="2">
        <f>LOOKUP(B13,B5:B10,C5:C10)</f>
        <v>15</v>
      </c>
      <c r="D13" s="2">
        <f>LOOKUP(C13,C5:C10,D5:D10)</f>
        <v>4</v>
      </c>
      <c r="E13" s="2">
        <f>LOOKUP(D13,D5:D10,E5:E10)</f>
        <v>3</v>
      </c>
      <c r="F13" s="2">
        <f>LOOKUP(E13,E5:E10,F5:F10)</f>
        <v>1.5</v>
      </c>
      <c r="G13" s="11"/>
      <c r="H13" s="11"/>
      <c r="I13" s="11"/>
    </row>
    <row r="14" ht="15" spans="1:9">
      <c r="A14" s="2" t="s">
        <v>536</v>
      </c>
      <c r="B14" s="2">
        <f>INDEX(B5:B10,MATCH(B16,B5:B10)+1,1)</f>
        <v>100000</v>
      </c>
      <c r="C14" s="2">
        <f>LOOKUP(B14,B6:B10,C6:C10)</f>
        <v>35</v>
      </c>
      <c r="D14" s="2">
        <f>LOOKUP(C14,C6:C10,D6:D10)</f>
        <v>7</v>
      </c>
      <c r="E14" s="2">
        <f>LOOKUP(D14,D6:D10,E6:E10)</f>
        <v>7</v>
      </c>
      <c r="F14" s="2">
        <f>LOOKUP(E14,E6:E10,F6:F10)</f>
        <v>2</v>
      </c>
      <c r="G14" s="11"/>
      <c r="H14" s="11"/>
      <c r="I14" s="11"/>
    </row>
    <row r="15" ht="15" spans="1:9">
      <c r="A15" s="2"/>
      <c r="B15" s="2"/>
      <c r="C15" s="2"/>
      <c r="D15" s="2"/>
      <c r="E15" s="2"/>
      <c r="F15" s="2"/>
      <c r="G15" s="11"/>
      <c r="H15" s="11"/>
      <c r="I15" s="11"/>
    </row>
    <row r="16" ht="15" spans="1:9">
      <c r="A16" s="4" t="s">
        <v>18</v>
      </c>
      <c r="B16" s="13">
        <f>建设单位管理费!B16</f>
        <v>20350</v>
      </c>
      <c r="C16" s="2"/>
      <c r="D16" s="2"/>
      <c r="E16" s="2"/>
      <c r="F16" s="2"/>
      <c r="G16" s="11"/>
      <c r="H16" s="11"/>
      <c r="I16" s="11"/>
    </row>
    <row r="17" ht="15" spans="1:9">
      <c r="A17" s="2"/>
      <c r="B17" s="2"/>
      <c r="C17" s="2"/>
      <c r="D17" s="2"/>
      <c r="E17" s="2"/>
      <c r="F17" s="2"/>
      <c r="G17" s="11"/>
      <c r="H17" s="11"/>
      <c r="I17" s="11"/>
    </row>
    <row r="18" ht="15" spans="1:9">
      <c r="A18" s="2"/>
      <c r="B18" s="14" t="s">
        <v>568</v>
      </c>
      <c r="C18" s="15">
        <f>($B$16-$B$13)*($C$14-$C$13)/($B$14-$B$13)+$C$13</f>
        <v>15.0875</v>
      </c>
      <c r="D18" s="16"/>
      <c r="E18" s="16"/>
      <c r="F18" s="16"/>
      <c r="G18" s="11"/>
      <c r="H18" s="11"/>
      <c r="I18" s="11"/>
    </row>
    <row r="19" ht="15" spans="1:9">
      <c r="A19" s="2"/>
      <c r="B19" s="17" t="s">
        <v>569</v>
      </c>
      <c r="C19" s="15">
        <f>($B$16-$B$13)*($D$14-$D$13)/($B$14-$B$13)+$D$13</f>
        <v>4.013125</v>
      </c>
      <c r="D19" s="16"/>
      <c r="E19" s="16"/>
      <c r="F19" s="16"/>
      <c r="G19" s="11"/>
      <c r="H19" s="11"/>
      <c r="I19" s="11"/>
    </row>
    <row r="20" ht="15" spans="1:9">
      <c r="A20" s="2"/>
      <c r="B20" s="17" t="s">
        <v>570</v>
      </c>
      <c r="C20" s="15">
        <f>($B$16-$B$13)*($E$14-$E$13)/($B$14-$B$13)+$E$13</f>
        <v>3.0175</v>
      </c>
      <c r="D20" s="16"/>
      <c r="E20" s="16"/>
      <c r="F20" s="16"/>
      <c r="G20" s="11"/>
      <c r="H20" s="11"/>
      <c r="I20" s="11"/>
    </row>
    <row r="21" ht="15" spans="1:9">
      <c r="A21" s="2"/>
      <c r="B21" s="17" t="s">
        <v>571</v>
      </c>
      <c r="C21" s="15">
        <f>($B$16-$B$13)*($F$14-$F$13)/($B$14-$B$13)+$F$13</f>
        <v>1.5021875</v>
      </c>
      <c r="D21" s="16"/>
      <c r="E21" s="16"/>
      <c r="F21" s="16"/>
      <c r="G21" s="11"/>
      <c r="H21" s="11"/>
      <c r="I21" s="11"/>
    </row>
    <row r="22" ht="15" spans="1:9">
      <c r="A22" s="2"/>
      <c r="B22" s="4" t="s">
        <v>572</v>
      </c>
      <c r="C22" s="16">
        <f>SUM(C18:C21)</f>
        <v>23.6203125</v>
      </c>
      <c r="D22" s="2"/>
      <c r="E22" s="2"/>
      <c r="F22" s="2"/>
      <c r="G22" s="11"/>
      <c r="H22" s="11"/>
      <c r="I22" s="11"/>
    </row>
    <row r="23" ht="15" spans="1:9">
      <c r="A23" s="11"/>
      <c r="B23" s="11"/>
      <c r="C23" s="11"/>
      <c r="D23" s="11"/>
      <c r="E23" s="11"/>
      <c r="F23" s="11"/>
      <c r="G23" s="11"/>
      <c r="H23" s="11"/>
      <c r="I23" s="11"/>
    </row>
    <row r="24" ht="15" spans="1:9">
      <c r="A24" s="11"/>
      <c r="B24" s="11"/>
      <c r="C24" s="11"/>
      <c r="D24" s="11"/>
      <c r="E24" s="11"/>
      <c r="F24" s="11"/>
      <c r="G24" s="11"/>
      <c r="H24" s="11"/>
      <c r="I24" s="11"/>
    </row>
    <row r="25" ht="15" spans="1:9">
      <c r="A25" s="11"/>
      <c r="B25" s="11"/>
      <c r="C25" s="11"/>
      <c r="D25" s="11"/>
      <c r="E25" s="11"/>
      <c r="F25" s="11"/>
      <c r="G25" s="11"/>
      <c r="H25" s="11"/>
      <c r="I25" s="11"/>
    </row>
    <row r="26" ht="15" spans="1:9">
      <c r="A26" s="11"/>
      <c r="B26" s="11"/>
      <c r="C26" s="11"/>
      <c r="D26" s="11"/>
      <c r="E26" s="11"/>
      <c r="F26" s="11"/>
      <c r="G26" s="11"/>
      <c r="H26" s="11"/>
      <c r="I26" s="11"/>
    </row>
    <row r="27" ht="15" spans="1:9">
      <c r="A27" s="11"/>
      <c r="B27" s="11"/>
      <c r="C27" s="11"/>
      <c r="D27" s="11"/>
      <c r="E27" s="11"/>
      <c r="F27" s="11"/>
      <c r="G27" s="11"/>
      <c r="H27" s="11"/>
      <c r="I27" s="11"/>
    </row>
    <row r="28" ht="15" spans="1:9">
      <c r="A28" s="11"/>
      <c r="B28" s="11"/>
      <c r="C28" s="11"/>
      <c r="D28" s="11"/>
      <c r="E28" s="11"/>
      <c r="F28" s="11"/>
      <c r="G28" s="11"/>
      <c r="H28" s="11"/>
      <c r="I28" s="11"/>
    </row>
    <row r="29" ht="15" spans="1:9">
      <c r="A29" s="11"/>
      <c r="B29" s="11"/>
      <c r="C29" s="11"/>
      <c r="D29" s="11"/>
      <c r="E29" s="11"/>
      <c r="F29" s="11"/>
      <c r="G29" s="11"/>
      <c r="H29" s="11"/>
      <c r="I29" s="11"/>
    </row>
    <row r="30" ht="15" spans="1:9">
      <c r="A30" s="11"/>
      <c r="B30" s="11"/>
      <c r="C30" s="11"/>
      <c r="D30" s="11"/>
      <c r="E30" s="11"/>
      <c r="F30" s="11"/>
      <c r="G30" s="11"/>
      <c r="H30" s="11"/>
      <c r="I30" s="11"/>
    </row>
  </sheetData>
  <pageMargins left="0.699305555555556" right="0.699305555555556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F20"/>
  <sheetViews>
    <sheetView workbookViewId="0">
      <selection activeCell="B18" sqref="B18"/>
    </sheetView>
  </sheetViews>
  <sheetFormatPr defaultColWidth="9" defaultRowHeight="14.25" outlineLevelCol="5"/>
  <cols>
    <col min="1" max="1" width="9.5" customWidth="1"/>
    <col min="2" max="2" width="10.125" customWidth="1"/>
    <col min="3" max="3" width="9.75" customWidth="1"/>
    <col min="4" max="4" width="6.625" customWidth="1"/>
    <col min="5" max="5" width="10.375" customWidth="1"/>
    <col min="6" max="6" width="11.625" customWidth="1"/>
  </cols>
  <sheetData>
    <row r="1" ht="15" spans="1:6">
      <c r="A1" s="1" t="s">
        <v>573</v>
      </c>
      <c r="B1" s="2"/>
      <c r="C1" s="2"/>
      <c r="D1" s="2"/>
      <c r="E1" s="2"/>
      <c r="F1" s="2" t="s">
        <v>540</v>
      </c>
    </row>
    <row r="2" ht="15" spans="1:6">
      <c r="A2" s="2"/>
      <c r="B2" s="2"/>
      <c r="C2" s="2"/>
      <c r="D2" s="2"/>
      <c r="E2" s="2"/>
      <c r="F2" s="2"/>
    </row>
    <row r="3" ht="15" spans="1:6">
      <c r="A3" s="2" t="s">
        <v>533</v>
      </c>
      <c r="B3" s="2" t="s">
        <v>574</v>
      </c>
      <c r="C3" s="9" t="s">
        <v>575</v>
      </c>
      <c r="D3" s="2"/>
      <c r="E3" s="2"/>
      <c r="F3" s="2"/>
    </row>
    <row r="4" ht="15" spans="1:6">
      <c r="A4" s="2"/>
      <c r="B4" s="2">
        <v>0</v>
      </c>
      <c r="C4" s="2">
        <v>0</v>
      </c>
      <c r="D4" s="2"/>
      <c r="E4" s="2"/>
      <c r="F4" s="2"/>
    </row>
    <row r="5" ht="15" spans="1:6">
      <c r="A5" s="2">
        <v>1</v>
      </c>
      <c r="B5" s="2">
        <v>100</v>
      </c>
      <c r="C5" s="2">
        <v>1</v>
      </c>
      <c r="D5" s="2"/>
      <c r="E5" s="2">
        <v>100</v>
      </c>
      <c r="F5" s="6">
        <f t="shared" ref="F5:F10" si="0">E5*C5/100</f>
        <v>1</v>
      </c>
    </row>
    <row r="6" ht="15" spans="1:6">
      <c r="A6" s="2">
        <v>2</v>
      </c>
      <c r="B6" s="2">
        <v>500</v>
      </c>
      <c r="C6" s="2">
        <v>0.7</v>
      </c>
      <c r="D6" s="2"/>
      <c r="E6" s="2">
        <v>400</v>
      </c>
      <c r="F6" s="2">
        <f t="shared" si="0"/>
        <v>2.8</v>
      </c>
    </row>
    <row r="7" ht="15" spans="1:6">
      <c r="A7" s="2">
        <v>3</v>
      </c>
      <c r="B7" s="2">
        <v>1000</v>
      </c>
      <c r="C7" s="2">
        <v>0.55</v>
      </c>
      <c r="D7" s="2"/>
      <c r="E7" s="2">
        <v>500</v>
      </c>
      <c r="F7" s="2">
        <f t="shared" si="0"/>
        <v>2.75</v>
      </c>
    </row>
    <row r="8" ht="15" spans="1:6">
      <c r="A8" s="2">
        <v>4</v>
      </c>
      <c r="B8" s="2">
        <v>5000</v>
      </c>
      <c r="C8" s="2">
        <v>0.35</v>
      </c>
      <c r="D8" s="2"/>
      <c r="E8" s="2">
        <v>4000</v>
      </c>
      <c r="F8" s="6">
        <f t="shared" si="0"/>
        <v>14</v>
      </c>
    </row>
    <row r="9" ht="15" spans="1:6">
      <c r="A9" s="2">
        <v>5</v>
      </c>
      <c r="B9" s="2">
        <v>10000</v>
      </c>
      <c r="C9" s="2">
        <v>0.2</v>
      </c>
      <c r="D9" s="2"/>
      <c r="E9" s="2">
        <v>5000</v>
      </c>
      <c r="F9" s="6">
        <f t="shared" si="0"/>
        <v>10</v>
      </c>
    </row>
    <row r="10" ht="15" spans="1:6">
      <c r="A10" s="2">
        <v>6</v>
      </c>
      <c r="B10" s="2">
        <v>100000</v>
      </c>
      <c r="C10" s="2">
        <v>0.05</v>
      </c>
      <c r="D10" s="2"/>
      <c r="E10" s="2">
        <v>9841</v>
      </c>
      <c r="F10" s="6">
        <f t="shared" si="0"/>
        <v>4.9205</v>
      </c>
    </row>
    <row r="11" ht="15" spans="1:6">
      <c r="A11" s="2"/>
      <c r="B11" s="2"/>
      <c r="C11" s="2" t="s">
        <v>522</v>
      </c>
      <c r="D11" s="2"/>
      <c r="E11" s="2"/>
      <c r="F11" s="2"/>
    </row>
    <row r="12" ht="15" spans="1:6">
      <c r="A12" s="2" t="s">
        <v>548</v>
      </c>
      <c r="B12" s="2" t="e">
        <f>LOOKUP(B15,B4:B10)</f>
        <v>#REF!</v>
      </c>
      <c r="C12" s="2" t="e">
        <f>LOOKUP(B12,B5:B10,C5:C10)</f>
        <v>#REF!</v>
      </c>
      <c r="D12" s="2"/>
      <c r="E12" s="2"/>
      <c r="F12" s="2"/>
    </row>
    <row r="13" ht="15" spans="1:6">
      <c r="A13" s="2" t="s">
        <v>536</v>
      </c>
      <c r="B13" s="2" t="e">
        <f>INDEX(B4:B10,MATCH(B15,B4:B10)+1,1)</f>
        <v>#REF!</v>
      </c>
      <c r="C13" s="2" t="e">
        <f>LOOKUP(B13,B6:B10,C6:C10)</f>
        <v>#REF!</v>
      </c>
      <c r="D13" s="2"/>
      <c r="E13" s="2">
        <f>SUM(E5:E12)</f>
        <v>19841</v>
      </c>
      <c r="F13" s="6">
        <f>SUM(F5:F12)</f>
        <v>35.4705</v>
      </c>
    </row>
    <row r="14" ht="15" spans="1:6">
      <c r="A14" s="2"/>
      <c r="B14" s="2"/>
      <c r="C14" s="2"/>
      <c r="D14" s="2"/>
      <c r="E14" s="2"/>
      <c r="F14" s="2"/>
    </row>
    <row r="15" ht="15" spans="1:6">
      <c r="A15" s="2" t="s">
        <v>576</v>
      </c>
      <c r="B15" s="5" t="e">
        <f>工程设计费!B26</f>
        <v>#REF!</v>
      </c>
      <c r="C15" s="2"/>
      <c r="D15" s="2"/>
      <c r="E15" s="2"/>
      <c r="F15" s="2"/>
    </row>
    <row r="16" ht="15" spans="1:6">
      <c r="A16" s="2" t="s">
        <v>577</v>
      </c>
      <c r="B16" s="6" t="e">
        <f>(($B$15-$B$12)*($C$13-$C$12)/($B$13-$B$12)+$C$12)/100</f>
        <v>#REF!</v>
      </c>
      <c r="C16" s="2"/>
      <c r="D16" s="2"/>
      <c r="E16" s="2"/>
      <c r="F16" s="2"/>
    </row>
    <row r="17" ht="15" spans="1:6">
      <c r="A17" s="2" t="s">
        <v>578</v>
      </c>
      <c r="B17" s="7" t="e">
        <f>(B15-B12)*C13/100+F6+F5+F7+F8+F9</f>
        <v>#REF!</v>
      </c>
      <c r="C17" s="2"/>
      <c r="D17" s="2"/>
      <c r="E17" s="2"/>
      <c r="F17" s="2"/>
    </row>
    <row r="18" ht="15" spans="1:6">
      <c r="A18" s="2"/>
      <c r="B18" s="2"/>
      <c r="C18" s="2"/>
      <c r="D18" s="2"/>
      <c r="E18" s="2"/>
      <c r="F18" s="2"/>
    </row>
    <row r="19" ht="15" spans="1:6">
      <c r="A19" s="2"/>
      <c r="B19" s="2"/>
      <c r="C19" s="2"/>
      <c r="D19" s="2"/>
      <c r="E19" s="2"/>
      <c r="F19" s="2"/>
    </row>
    <row r="20" ht="15" spans="1:6">
      <c r="A20" s="2"/>
      <c r="B20" s="2"/>
      <c r="C20" s="2"/>
      <c r="D20" s="2"/>
      <c r="E20" s="2"/>
      <c r="F20" s="2"/>
    </row>
  </sheetData>
  <pageMargins left="0.699305555555556" right="0.699305555555556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E19"/>
  <sheetViews>
    <sheetView workbookViewId="0">
      <selection activeCell="I28" sqref="I28"/>
    </sheetView>
  </sheetViews>
  <sheetFormatPr defaultColWidth="9" defaultRowHeight="14.25" outlineLevelCol="4"/>
  <cols>
    <col min="1" max="1" width="11.25" customWidth="1"/>
    <col min="2" max="2" width="13.75" customWidth="1"/>
    <col min="3" max="3" width="11.25" customWidth="1"/>
  </cols>
  <sheetData>
    <row r="1" ht="15" spans="1:5">
      <c r="A1" s="1" t="s">
        <v>579</v>
      </c>
      <c r="B1" s="2"/>
      <c r="C1" s="2"/>
      <c r="D1" s="3"/>
      <c r="E1" s="3"/>
    </row>
    <row r="2" ht="15" spans="1:5">
      <c r="A2" s="2"/>
      <c r="B2" s="2"/>
      <c r="C2" s="2"/>
      <c r="D2" s="3"/>
      <c r="E2" s="3"/>
    </row>
    <row r="3" spans="1:5">
      <c r="A3" s="2" t="s">
        <v>533</v>
      </c>
      <c r="B3" s="2" t="s">
        <v>574</v>
      </c>
      <c r="C3" s="4" t="s">
        <v>580</v>
      </c>
      <c r="D3" s="4"/>
      <c r="E3" s="3"/>
    </row>
    <row r="4" ht="15" spans="1:5">
      <c r="A4" s="2"/>
      <c r="B4" s="2">
        <v>0</v>
      </c>
      <c r="C4" s="2">
        <v>0</v>
      </c>
      <c r="D4" s="3"/>
      <c r="E4" s="3"/>
    </row>
    <row r="5" ht="15" spans="1:5">
      <c r="A5" s="2">
        <v>1</v>
      </c>
      <c r="B5" s="2">
        <v>500</v>
      </c>
      <c r="C5" s="2">
        <v>10</v>
      </c>
      <c r="D5" s="3"/>
      <c r="E5" s="3"/>
    </row>
    <row r="6" ht="15" spans="1:5">
      <c r="A6" s="2">
        <v>2</v>
      </c>
      <c r="B6" s="2">
        <v>1000</v>
      </c>
      <c r="C6" s="2">
        <v>9</v>
      </c>
      <c r="D6" s="3"/>
      <c r="E6" s="3"/>
    </row>
    <row r="7" ht="15" spans="1:5">
      <c r="A7" s="2">
        <v>3</v>
      </c>
      <c r="B7" s="2">
        <v>5000</v>
      </c>
      <c r="C7" s="2">
        <v>7</v>
      </c>
      <c r="D7" s="3"/>
      <c r="E7" s="3"/>
    </row>
    <row r="8" ht="15" spans="1:5">
      <c r="A8" s="2">
        <v>4</v>
      </c>
      <c r="B8" s="2">
        <v>10000</v>
      </c>
      <c r="C8" s="2">
        <v>6</v>
      </c>
      <c r="D8" s="3"/>
      <c r="E8" s="3"/>
    </row>
    <row r="9" ht="15" spans="1:5">
      <c r="A9" s="2">
        <v>5</v>
      </c>
      <c r="B9" s="2">
        <v>30000</v>
      </c>
      <c r="C9" s="2">
        <v>5</v>
      </c>
      <c r="D9" s="3"/>
      <c r="E9" s="3"/>
    </row>
    <row r="10" ht="15" spans="1:5">
      <c r="A10" s="2">
        <v>6</v>
      </c>
      <c r="B10" s="2">
        <v>80000</v>
      </c>
      <c r="C10" s="2">
        <v>4</v>
      </c>
      <c r="D10" s="3"/>
      <c r="E10" s="3"/>
    </row>
    <row r="11" ht="15" spans="1:5">
      <c r="A11" s="2">
        <v>7</v>
      </c>
      <c r="B11" s="2">
        <v>200000</v>
      </c>
      <c r="C11" s="2">
        <v>3</v>
      </c>
      <c r="D11" s="3"/>
      <c r="E11" s="3"/>
    </row>
    <row r="12" ht="15" spans="1:5">
      <c r="A12" s="2" t="s">
        <v>548</v>
      </c>
      <c r="B12" s="2">
        <f>LOOKUP(B15,B4:B11)</f>
        <v>10000</v>
      </c>
      <c r="C12" s="2">
        <f>LOOKUP(B12,B5:B11,C5:C11)</f>
        <v>6</v>
      </c>
      <c r="D12" s="3"/>
      <c r="E12" s="3"/>
    </row>
    <row r="13" ht="15" spans="1:5">
      <c r="A13" s="2" t="s">
        <v>536</v>
      </c>
      <c r="B13" s="2">
        <f>INDEX(B4:B44,MATCH(B15,B4:B11)+1,1)</f>
        <v>30000</v>
      </c>
      <c r="C13" s="2">
        <f>LOOKUP(B13,B6:B11,C6:C11)</f>
        <v>5</v>
      </c>
      <c r="D13" s="3"/>
      <c r="E13" s="3"/>
    </row>
    <row r="14" ht="15" spans="1:5">
      <c r="A14" s="2"/>
      <c r="B14" s="2"/>
      <c r="C14" s="2"/>
      <c r="D14" s="3"/>
      <c r="E14" s="3"/>
    </row>
    <row r="15" ht="15" spans="1:5">
      <c r="A15" s="2" t="s">
        <v>576</v>
      </c>
      <c r="B15" s="5">
        <f>建设单位管理费!B16</f>
        <v>20350</v>
      </c>
      <c r="C15" s="2"/>
      <c r="D15" s="3"/>
      <c r="E15" s="3"/>
    </row>
    <row r="16" ht="15" spans="1:5">
      <c r="A16" s="2" t="s">
        <v>577</v>
      </c>
      <c r="B16" s="6">
        <f>(($B$15-$B$12)*($C$13-$C$12)/($B$13-$B$12)+$C$12)/100</f>
        <v>0.054825</v>
      </c>
      <c r="C16" s="2"/>
      <c r="D16" s="3"/>
      <c r="E16" s="3"/>
    </row>
    <row r="17" ht="15" spans="1:5">
      <c r="A17" s="4" t="s">
        <v>561</v>
      </c>
      <c r="B17" s="7">
        <f>[10]设计收费!F10*B16</f>
        <v>6.28522686049706</v>
      </c>
      <c r="C17" s="2"/>
      <c r="D17" s="3"/>
      <c r="E17" s="3"/>
    </row>
    <row r="18" ht="15" spans="1:5">
      <c r="A18" s="2"/>
      <c r="B18" s="2"/>
      <c r="C18" s="2"/>
      <c r="D18" s="3"/>
      <c r="E18" s="3"/>
    </row>
    <row r="19" ht="15" spans="1:5">
      <c r="A19" s="8"/>
      <c r="B19" s="8"/>
      <c r="C19" s="8"/>
    </row>
  </sheetData>
  <mergeCells count="1">
    <mergeCell ref="C3:D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3g2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总表 </vt:lpstr>
      <vt:lpstr>总估算表</vt:lpstr>
      <vt:lpstr>综合估算表</vt:lpstr>
      <vt:lpstr>工程数量表</vt:lpstr>
      <vt:lpstr>应急物资</vt:lpstr>
      <vt:lpstr>渗滤液处理站设备</vt:lpstr>
      <vt:lpstr>其它费用</vt:lpstr>
      <vt:lpstr>建设单位管理费</vt:lpstr>
      <vt:lpstr>工程建设监理费</vt:lpstr>
      <vt:lpstr>前期工作咨询费</vt:lpstr>
      <vt:lpstr>工程设计费</vt:lpstr>
      <vt:lpstr>环境影响咨询费</vt:lpstr>
      <vt:lpstr>招标代理服务费</vt:lpstr>
      <vt:lpstr>施工图审查费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估算</dc:title>
  <dc:subject>勐佑</dc:subject>
  <dc:creator>GuoShuang</dc:creator>
  <cp:lastModifiedBy>关月</cp:lastModifiedBy>
  <dcterms:created xsi:type="dcterms:W3CDTF">2002-03-07T00:31:00Z</dcterms:created>
  <cp:lastPrinted>2026-06-22T03:37:00Z</cp:lastPrinted>
  <dcterms:modified xsi:type="dcterms:W3CDTF">2026-06-25T02:58:48Z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20703ABE0BD749679C2DDADFC827A3A5_13</vt:lpwstr>
  </property>
  <property fmtid="{D5CDD505-2E9C-101B-9397-08002B2CF9AE}" pid="4" name="CalculationRule">
    <vt:i4>0</vt:i4>
  </property>
</Properties>
</file>