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7945" windowHeight="12375" activeTab="1"/>
  </bookViews>
  <sheets>
    <sheet name="【】5.4 投标报价汇总表" sheetId="2" r:id="rId1"/>
    <sheet name="【】5.1 工程量清单表" sheetId="3" r:id="rId2"/>
  </sheets>
  <definedNames>
    <definedName name="JR_PAGE_ANCHOR_0_1">'【】5.1 工程量清单表'!$A$1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<sst xmlns="http://schemas.openxmlformats.org/spreadsheetml/2006/main" count="498" uniqueCount="122">
  <si>
    <t>5.4 投标报价汇总表</t>
  </si>
  <si>
    <t>合同段：西乡县牧马河东渡大桥人行道改造工程</t>
  </si>
  <si>
    <t>序号</t>
  </si>
  <si>
    <t>章次</t>
  </si>
  <si>
    <t>科目名称</t>
  </si>
  <si>
    <t>金额（元）</t>
  </si>
  <si>
    <t>1</t>
  </si>
  <si>
    <t>100</t>
  </si>
  <si>
    <t xml:space="preserve">  总 则</t>
  </si>
  <si>
    <t>2</t>
  </si>
  <si>
    <t>300</t>
  </si>
  <si>
    <t xml:space="preserve">  路 面</t>
  </si>
  <si>
    <t>3</t>
  </si>
  <si>
    <t>400</t>
  </si>
  <si>
    <t xml:space="preserve">  桥梁、涵洞</t>
  </si>
  <si>
    <t>4</t>
  </si>
  <si>
    <t>600</t>
  </si>
  <si>
    <t xml:space="preserve">  安全设施及预埋管线</t>
  </si>
  <si>
    <t>5</t>
  </si>
  <si>
    <t>第100章至第700章合计</t>
  </si>
  <si>
    <t>6</t>
  </si>
  <si>
    <t>已包含在清单合计中的材料、工程设备、专业工程暂估价合计</t>
  </si>
  <si>
    <t>7</t>
  </si>
  <si>
    <t>清单合计减去材料、工程设备、专业工程暂估价合计</t>
  </si>
  <si>
    <t>8</t>
  </si>
  <si>
    <t>计日工合计</t>
  </si>
  <si>
    <t>9</t>
  </si>
  <si>
    <t>暂列金额（不含计日工总额）</t>
  </si>
  <si>
    <t>10</t>
  </si>
  <si>
    <t>投标报价</t>
  </si>
  <si>
    <t>清单   第 1 页</t>
  </si>
  <si>
    <t>共 1 页</t>
  </si>
  <si>
    <t/>
  </si>
  <si>
    <r>
      <rPr>
        <b/>
        <sz val="14"/>
        <color rgb="FF000000"/>
        <rFont val="宋体"/>
        <charset val="134"/>
      </rPr>
      <t xml:space="preserve">  5.1 工程量清单表</t>
    </r>
  </si>
  <si>
    <r>
      <rPr>
        <b/>
        <sz val="14"/>
        <color rgb="FF000000"/>
        <rFont val="宋体"/>
        <charset val="134"/>
      </rPr>
      <t>工程量清单表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</si>
  <si>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</si>
  <si>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</si>
  <si>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</si>
  <si>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</si>
  <si>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</si>
  <si>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</si>
  <si>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</si>
  <si>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</si>
  <si>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</si>
  <si>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</si>
  <si>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</si>
  <si>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</si>
  <si>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按合同条款规定，提供建筑工程一切险(第200章至第700 章合计的0.3%)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</si>
  <si>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</si>
  <si>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</si>
  <si>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</si>
  <si>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按合同条款规定，提供第三者责任险(第200章至第700 章合计的0.1%)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</si>
  <si>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</si>
  <si>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</si>
  <si>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</si>
  <si>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安全生产费(第200章至第700 章合计的1.5%)</t>
    </r>
  </si>
  <si>
    <r>
      <rPr>
        <sz val="8"/>
        <color rgb="FF000000"/>
        <rFont val="宋体"/>
        <charset val="134"/>
      </rPr>
      <t>清单  第100章  合计   人民币</t>
    </r>
  </si>
  <si>
    <r>
      <rPr>
        <sz val="8"/>
        <color rgb="FF000000"/>
        <rFont val="宋体"/>
        <charset val="134"/>
      </rPr>
      <t>元</t>
    </r>
  </si>
  <si>
    <r>
      <rPr>
        <b/>
        <sz val="12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</si>
  <si>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314</t>
    </r>
  </si>
  <si>
    <r>
      <rPr>
        <sz val="8"/>
        <color rgb="FF000000"/>
        <rFont val="宋体"/>
        <charset val="134"/>
      </rPr>
      <t>路面及中央分隔带排水</t>
    </r>
  </si>
  <si>
    <r>
      <rPr>
        <sz val="8"/>
        <color rgb="FF000000"/>
        <rFont val="宋体"/>
        <charset val="134"/>
      </rPr>
      <t>314-1</t>
    </r>
  </si>
  <si>
    <r>
      <rPr>
        <sz val="8"/>
        <color rgb="FF000000"/>
        <rFont val="宋体"/>
        <charset val="134"/>
      </rPr>
      <t>排水管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</si>
  <si>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</si>
  <si>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240</t>
    </r>
  </si>
  <si>
    <r>
      <rPr>
        <sz val="8"/>
        <color rgb="FF000000"/>
        <rFont val="宋体"/>
        <charset val="134"/>
      </rPr>
      <t>清单  第300章  合计   人民币</t>
    </r>
  </si>
  <si>
    <r>
      <rPr>
        <b/>
        <sz val="12"/>
        <color rgb="FF000000"/>
        <rFont val="宋体"/>
        <charset val="134"/>
      </rPr>
      <t>清单  第400章  桥梁、涵洞</t>
    </r>
  </si>
  <si>
    <r>
      <rPr>
        <sz val="8"/>
        <color rgb="FF000000"/>
        <rFont val="宋体"/>
        <charset val="134"/>
      </rPr>
      <t>403</t>
    </r>
  </si>
  <si>
    <r>
      <rPr>
        <sz val="8"/>
        <color rgb="FF000000"/>
        <rFont val="宋体"/>
        <charset val="134"/>
      </rPr>
      <t>钢结构</t>
    </r>
  </si>
  <si>
    <r>
      <rPr>
        <sz val="8"/>
        <color rgb="FF000000"/>
        <rFont val="宋体"/>
        <charset val="134"/>
      </rPr>
      <t>403-3</t>
    </r>
  </si>
  <si>
    <r>
      <rPr>
        <sz val="8"/>
        <color rgb="FF000000"/>
        <rFont val="宋体"/>
        <charset val="134"/>
      </rPr>
      <t>上部结构钢结构</t>
    </r>
  </si>
  <si>
    <r>
      <rPr>
        <sz val="8"/>
        <color rgb="FF000000"/>
        <rFont val="宋体"/>
        <charset val="134"/>
      </rPr>
      <t>人行道面板（格栅板+局部花纹钢板）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</si>
  <si>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</si>
  <si>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Arial Narrow"/>
        <charset val="134"/>
      </rPr>
      <t>25555.9</t>
    </r>
  </si>
  <si>
    <r>
      <rPr>
        <sz val="8"/>
        <color rgb="FF000000"/>
        <rFont val="宋体"/>
        <charset val="134"/>
      </rPr>
      <t>HW200x200钢梁（Q235C）</t>
    </r>
  </si>
  <si>
    <r>
      <rPr>
        <sz val="8"/>
        <color rgb="FF000000"/>
        <rFont val="Arial Narrow"/>
        <charset val="134"/>
      </rPr>
      <t>84802.1</t>
    </r>
  </si>
  <si>
    <r>
      <rPr>
        <sz val="8"/>
        <color rgb="FF000000"/>
        <rFont val="宋体"/>
        <charset val="134"/>
      </rPr>
      <t>415</t>
    </r>
  </si>
  <si>
    <r>
      <rPr>
        <sz val="8"/>
        <color rgb="FF000000"/>
        <rFont val="宋体"/>
        <charset val="134"/>
      </rPr>
      <t>黑黄相间踢脚板</t>
    </r>
  </si>
  <si>
    <r>
      <rPr>
        <sz val="8"/>
        <color rgb="FF000000"/>
        <rFont val="宋体"/>
        <charset val="134"/>
      </rPr>
      <t>415-3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</si>
  <si>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</si>
  <si>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118.953</t>
    </r>
  </si>
  <si>
    <r>
      <rPr>
        <sz val="8"/>
        <color rgb="FF000000"/>
        <rFont val="宋体"/>
        <charset val="134"/>
      </rPr>
      <t>416</t>
    </r>
  </si>
  <si>
    <r>
      <rPr>
        <sz val="8"/>
        <color rgb="FF000000"/>
        <rFont val="宋体"/>
        <charset val="134"/>
      </rPr>
      <t>桥梁支座</t>
    </r>
  </si>
  <si>
    <r>
      <rPr>
        <sz val="8"/>
        <color rgb="FF000000"/>
        <rFont val="宋体"/>
        <charset val="134"/>
      </rPr>
      <t>416-3</t>
    </r>
  </si>
  <si>
    <r>
      <rPr>
        <sz val="8"/>
        <color rgb="FF000000"/>
        <rFont val="宋体"/>
        <charset val="134"/>
      </rPr>
      <t>主梁固定支座</t>
    </r>
  </si>
  <si>
    <r>
      <rPr>
        <sz val="8"/>
        <color rgb="FF000000"/>
        <rFont val="宋体"/>
        <charset val="134"/>
      </rPr>
      <t>个</t>
    </r>
  </si>
  <si>
    <r>
      <rPr>
        <sz val="8"/>
        <color rgb="FF000000"/>
        <rFont val="宋体"/>
        <charset val="134"/>
      </rPr>
      <t>417</t>
    </r>
  </si>
  <si>
    <r>
      <rPr>
        <sz val="8"/>
        <color rgb="FF000000"/>
        <rFont val="宋体"/>
        <charset val="134"/>
      </rPr>
      <t>桥梁接缝和伸缩装置</t>
    </r>
  </si>
  <si>
    <r>
      <rPr>
        <sz val="8"/>
        <color rgb="FF000000"/>
        <rFont val="宋体"/>
        <charset val="134"/>
      </rPr>
      <t>417-1</t>
    </r>
  </si>
  <si>
    <r>
      <rPr>
        <sz val="8"/>
        <color rgb="FF000000"/>
        <rFont val="宋体"/>
        <charset val="134"/>
      </rPr>
      <t>防晃橡胶条</t>
    </r>
  </si>
  <si>
    <r>
      <rPr>
        <sz val="8"/>
        <color rgb="FF000000"/>
        <rFont val="Arial Narrow"/>
        <charset val="134"/>
      </rPr>
      <t>500</t>
    </r>
  </si>
  <si>
    <r>
      <rPr>
        <sz val="8"/>
        <color rgb="FF000000"/>
        <rFont val="宋体"/>
        <charset val="134"/>
      </rPr>
      <t>清单  第400章  合计   人民币</t>
    </r>
  </si>
  <si>
    <r>
      <rPr>
        <b/>
        <sz val="12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</si>
  <si>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宋体"/>
        <charset val="134"/>
      </rPr>
      <t>602</t>
    </r>
  </si>
  <si>
    <r>
      <rPr>
        <sz val="8"/>
        <color rgb="FF000000"/>
        <rFont val="宋体"/>
        <charset val="134"/>
      </rPr>
      <t>护栏</t>
    </r>
  </si>
  <si>
    <r>
      <rPr>
        <sz val="8"/>
        <color rgb="FF000000"/>
        <rFont val="宋体"/>
        <charset val="134"/>
      </rPr>
      <t>602-5</t>
    </r>
  </si>
  <si>
    <r>
      <rPr>
        <sz val="8"/>
        <color rgb="FF000000"/>
        <rFont val="宋体"/>
        <charset val="134"/>
      </rPr>
      <t>中央分隔带活动护栏</t>
    </r>
  </si>
  <si>
    <r>
      <rPr>
        <sz val="8"/>
        <color rgb="FF000000"/>
        <rFont val="宋体"/>
        <charset val="134"/>
      </rPr>
      <t>-c</t>
    </r>
  </si>
  <si>
    <r>
      <rPr>
        <sz val="8"/>
        <color rgb="FF000000"/>
        <rFont val="宋体"/>
        <charset val="134"/>
      </rPr>
      <t>防撞护栏加高</t>
    </r>
  </si>
  <si>
    <r>
      <rPr>
        <sz val="8"/>
        <color rgb="FF000000"/>
        <rFont val="Arial Narrow"/>
        <charset val="134"/>
      </rPr>
      <t>532.6</t>
    </r>
  </si>
  <si>
    <r>
      <rPr>
        <sz val="8"/>
        <color rgb="FF000000"/>
        <rFont val="宋体"/>
        <charset val="134"/>
      </rPr>
      <t>-d</t>
    </r>
  </si>
  <si>
    <r>
      <rPr>
        <sz val="8"/>
        <color rgb="FF000000"/>
        <rFont val="宋体"/>
        <charset val="134"/>
      </rPr>
      <t>隔离栏迁移(拆除、安装)</t>
    </r>
  </si>
  <si>
    <r>
      <rPr>
        <sz val="8"/>
        <color rgb="FF000000"/>
        <rFont val="Arial Narrow"/>
        <charset val="134"/>
      </rPr>
      <t>532</t>
    </r>
  </si>
  <si>
    <r>
      <rPr>
        <sz val="8"/>
        <color rgb="FF000000"/>
        <rFont val="宋体"/>
        <charset val="134"/>
      </rPr>
      <t>605</t>
    </r>
  </si>
  <si>
    <r>
      <rPr>
        <sz val="8"/>
        <color rgb="FF000000"/>
        <rFont val="宋体"/>
        <charset val="134"/>
      </rPr>
      <t>道路交通标线</t>
    </r>
  </si>
  <si>
    <r>
      <rPr>
        <sz val="8"/>
        <color rgb="FF000000"/>
        <rFont val="宋体"/>
        <charset val="134"/>
      </rPr>
      <t>605-1</t>
    </r>
  </si>
  <si>
    <r>
      <rPr>
        <sz val="8"/>
        <color rgb="FF000000"/>
        <rFont val="宋体"/>
        <charset val="134"/>
      </rPr>
      <t>白色热熔反光标线</t>
    </r>
  </si>
  <si>
    <r>
      <rPr>
        <sz val="8"/>
        <color rgb="FF000000"/>
        <rFont val="宋体"/>
        <charset val="134"/>
      </rPr>
      <t>人行道横道标线</t>
    </r>
  </si>
  <si>
    <r>
      <rPr>
        <sz val="8"/>
        <color rgb="FF000000"/>
        <rFont val="Arial Narrow"/>
        <charset val="134"/>
      </rPr>
      <t>80</t>
    </r>
  </si>
  <si>
    <r>
      <rPr>
        <sz val="8"/>
        <color rgb="FF000000"/>
        <rFont val="宋体"/>
        <charset val="134"/>
      </rPr>
      <t>纵向标线</t>
    </r>
  </si>
  <si>
    <r>
      <rPr>
        <sz val="8"/>
        <color rgb="FF000000"/>
        <rFont val="Arial Narrow"/>
        <charset val="134"/>
      </rPr>
      <t>82</t>
    </r>
  </si>
  <si>
    <r>
      <rPr>
        <sz val="8"/>
        <color rgb="FF000000"/>
        <rFont val="宋体"/>
        <charset val="134"/>
      </rPr>
      <t>导向箭头标线</t>
    </r>
  </si>
  <si>
    <r>
      <rPr>
        <sz val="8"/>
        <color rgb="FF000000"/>
        <rFont val="Arial Narrow"/>
        <charset val="134"/>
      </rPr>
      <t>24</t>
    </r>
  </si>
  <si>
    <r>
      <rPr>
        <sz val="8"/>
        <color rgb="FF000000"/>
        <rFont val="宋体"/>
        <charset val="134"/>
      </rPr>
      <t>其他标线</t>
    </r>
  </si>
  <si>
    <r>
      <rPr>
        <sz val="8"/>
        <color rgb="FF000000"/>
        <rFont val="Arial Narrow"/>
        <charset val="134"/>
      </rPr>
      <t>17</t>
    </r>
  </si>
  <si>
    <r>
      <rPr>
        <sz val="8"/>
        <color rgb="FF000000"/>
        <rFont val="宋体"/>
        <charset val="134"/>
      </rPr>
      <t>-e</t>
    </r>
  </si>
  <si>
    <r>
      <rPr>
        <sz val="8"/>
        <color rgb="FF000000"/>
        <rFont val="宋体"/>
        <charset val="134"/>
      </rPr>
      <t>黄色反光纵向标线</t>
    </r>
  </si>
  <si>
    <r>
      <rPr>
        <sz val="8"/>
        <color rgb="FF000000"/>
        <rFont val="Arial Narrow"/>
        <charset val="134"/>
      </rPr>
      <t>41</t>
    </r>
  </si>
  <si>
    <r>
      <rPr>
        <sz val="8"/>
        <color rgb="FF000000"/>
        <rFont val="宋体"/>
        <charset val="134"/>
      </rPr>
      <t>605-9</t>
    </r>
  </si>
  <si>
    <r>
      <rPr>
        <sz val="8"/>
        <color rgb="FF000000"/>
        <rFont val="宋体"/>
        <charset val="134"/>
      </rPr>
      <t>铲除原有路面标线</t>
    </r>
  </si>
  <si>
    <r>
      <rPr>
        <sz val="8"/>
        <color rgb="FF000000"/>
        <rFont val="Arial Narrow"/>
        <charset val="134"/>
      </rPr>
      <t>474</t>
    </r>
  </si>
  <si>
    <r>
      <rPr>
        <sz val="8"/>
        <color rgb="FF000000"/>
        <rFont val="宋体"/>
        <charset val="134"/>
      </rPr>
      <t>清单  第600章  合计   人民币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</si>
</sst>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sz val="8"/>
      <color rgb="FF000000"/>
      <name val="Arial Narrow"/>
      <charset val="134"/>
    </font>
    <font>
      <sz val="10"/>
      <name val="Arial"/>
      <charset val="0"/>
    </font>
    <font>
      <sz val="10"/>
      <color rgb="FF000000"/>
      <name val="SansSerif"/>
      <charset val="0"/>
    </font>
    <font>
      <b/>
      <sz val="18"/>
      <color rgb="FF000000"/>
      <name val="宋体"/>
      <charset val="134"/>
    </font>
    <font>
      <sz val="8"/>
      <color rgb="FF000000"/>
      <name val="Arial Narrow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1" fillId="2" borderId="0" xfId="0" applyNumberFormat="1" applyFont="1" applyFill="1" applyBorder="1" applyAlignment="1" applyProtection="1">
      <alignment wrapText="1"/>
      <protection locked="0"/>
    </xf>
    <xf numFmtId="176" fontId="1" fillId="2" borderId="0" xfId="0" applyNumberFormat="1" applyFont="1" applyFill="1" applyBorder="1" applyAlignment="1" applyProtection="1">
      <alignment wrapText="1"/>
      <protection locked="0"/>
    </xf>
    <xf numFmtId="0" fontId="2" fillId="2" borderId="0" xfId="0" applyNumberFormat="1" applyFont="1" applyFill="1" applyBorder="1" applyAlignment="1" applyProtection="1">
      <alignment horizontal="left" wrapText="1"/>
    </xf>
    <xf numFmtId="176" fontId="2" fillId="2" borderId="0" xfId="0" applyNumberFormat="1" applyFont="1" applyFill="1" applyBorder="1" applyAlignment="1" applyProtection="1">
      <alignment horizontal="left" wrapText="1"/>
    </xf>
    <xf numFmtId="0" fontId="2" fillId="2" borderId="0" xfId="0" applyNumberFormat="1" applyFont="1" applyFill="1" applyBorder="1" applyAlignment="1" applyProtection="1">
      <alignment horizontal="center" vertical="top" wrapText="1"/>
    </xf>
    <xf numFmtId="176" fontId="2" fillId="2" borderId="0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176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176" fontId="4" fillId="2" borderId="4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left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6" fillId="2" borderId="3" xfId="0" applyNumberFormat="1" applyFont="1" applyFill="1" applyBorder="1" applyAlignment="1" applyProtection="1">
      <alignment horizontal="right" vertical="center" wrapText="1"/>
    </xf>
    <xf numFmtId="176" fontId="6" fillId="2" borderId="4" xfId="0" applyNumberFormat="1" applyFont="1" applyFill="1" applyBorder="1" applyAlignment="1" applyProtection="1">
      <alignment horizontal="right" vertical="center" wrapText="1"/>
    </xf>
    <xf numFmtId="177" fontId="6" fillId="2" borderId="3" xfId="0" applyNumberFormat="1" applyFont="1" applyFill="1" applyBorder="1" applyAlignment="1" applyProtection="1">
      <alignment horizontal="right" vertical="center" wrapText="1"/>
      <protection locked="0"/>
    </xf>
    <xf numFmtId="176" fontId="6" fillId="2" borderId="4" xfId="0" applyNumberFormat="1" applyFont="1" applyFill="1" applyBorder="1" applyAlignment="1" applyProtection="1">
      <alignment horizontal="right" vertical="center" wrapText="1"/>
      <protection hidden="1"/>
    </xf>
    <xf numFmtId="0" fontId="6" fillId="2" borderId="3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5" xfId="0" applyNumberFormat="1" applyFont="1" applyFill="1" applyBorder="1" applyAlignment="1" applyProtection="1">
      <alignment horizontal="right" vertical="center" wrapText="1"/>
    </xf>
    <xf numFmtId="176" fontId="5" fillId="2" borderId="6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left" vertical="center" wrapText="1"/>
    </xf>
    <xf numFmtId="176" fontId="5" fillId="2" borderId="7" xfId="0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/>
    <xf numFmtId="176" fontId="7" fillId="0" borderId="0" xfId="0" applyNumberFormat="1" applyFont="1" applyFill="1" applyBorder="1" applyAlignment="1"/>
    <xf numFmtId="0" fontId="8" fillId="2" borderId="0" xfId="0" applyFont="1" applyFill="1" applyBorder="1" applyAlignment="1" applyProtection="1">
      <alignment horizontal="left" vertical="top" wrapText="1"/>
    </xf>
    <xf numFmtId="176" fontId="8" fillId="2" borderId="0" xfId="0" applyNumberFormat="1" applyFont="1" applyFill="1" applyBorder="1" applyAlignment="1" applyProtection="1">
      <alignment horizontal="left" vertical="top" wrapText="1"/>
    </xf>
    <xf numFmtId="0" fontId="9" fillId="2" borderId="0" xfId="0" applyFont="1" applyFill="1" applyBorder="1" applyAlignment="1" applyProtection="1">
      <alignment horizontal="center" vertical="top" wrapText="1"/>
    </xf>
    <xf numFmtId="176" fontId="9" fillId="2" borderId="0" xfId="0" applyNumberFormat="1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 applyProtection="1">
      <alignment horizontal="right" vertical="center" wrapText="1"/>
    </xf>
    <xf numFmtId="176" fontId="5" fillId="2" borderId="0" xfId="0" applyNumberFormat="1" applyFont="1" applyFill="1" applyBorder="1" applyAlignment="1" applyProtection="1">
      <alignment horizontal="right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176" fontId="4" fillId="2" borderId="10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176" fontId="10" fillId="2" borderId="4" xfId="0" applyNumberFormat="1" applyFont="1" applyFill="1" applyBorder="1" applyAlignment="1" applyProtection="1">
      <alignment horizontal="right" vertical="center" wrapText="1"/>
      <protection hidden="1"/>
    </xf>
    <xf numFmtId="176" fontId="10" fillId="2" borderId="4" xfId="0" applyNumberFormat="1" applyFont="1" applyFill="1" applyBorder="1" applyAlignment="1" applyProtection="1">
      <alignment horizontal="right" vertical="center" wrapText="1"/>
    </xf>
    <xf numFmtId="0" fontId="5" fillId="2" borderId="11" xfId="0" applyFont="1" applyFill="1" applyBorder="1" applyAlignment="1" applyProtection="1">
      <alignment horizontal="right" vertical="center" wrapText="1"/>
    </xf>
    <xf numFmtId="176" fontId="5" fillId="2" borderId="11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zoomScaleSheetLayoutView="60" workbookViewId="0">
      <selection activeCell="L14" sqref="L14"/>
    </sheetView>
  </sheetViews>
  <sheetFormatPr defaultColWidth="8.89166666666667" defaultRowHeight="12.75" outlineLevelCol="6"/>
  <cols>
    <col min="1" max="1" width="11.7583333333333" style="26" customWidth="1"/>
    <col min="2" max="2" width="6.725" style="26" customWidth="1"/>
    <col min="3" max="3" width="8.4" style="26" customWidth="1"/>
    <col min="4" max="4" width="29.0583333333333" style="26" customWidth="1"/>
    <col min="5" max="5" width="25.1916666666667" style="26" customWidth="1"/>
    <col min="6" max="6" width="11.7583333333333" style="27" customWidth="1"/>
    <col min="7" max="7" width="7.05833333333333" style="26" customWidth="1"/>
    <col min="8" max="16384" width="8.89166666666667" style="26"/>
  </cols>
  <sheetData>
    <row r="1" ht="42" customHeight="1" spans="1:7">
      <c r="A1" s="28"/>
      <c r="B1" s="28"/>
      <c r="C1" s="28"/>
      <c r="D1" s="28"/>
      <c r="E1" s="28"/>
      <c r="F1" s="29"/>
      <c r="G1" s="28"/>
    </row>
    <row r="2" ht="27" customHeight="1" spans="1:7">
      <c r="A2" s="28"/>
      <c r="B2" s="30" t="s">
        <v>0</v>
      </c>
      <c r="C2" s="30"/>
      <c r="D2" s="30"/>
      <c r="E2" s="30"/>
      <c r="F2" s="31"/>
      <c r="G2" s="28"/>
    </row>
    <row r="3" ht="15" customHeight="1" spans="1:7">
      <c r="A3" s="28"/>
      <c r="B3" s="32" t="s">
        <v>1</v>
      </c>
      <c r="C3" s="32"/>
      <c r="D3" s="32"/>
      <c r="E3" s="33"/>
      <c r="F3" s="34"/>
      <c r="G3" s="28"/>
    </row>
    <row r="4" ht="1" customHeight="1" spans="1:7">
      <c r="A4" s="28"/>
      <c r="B4" s="28"/>
      <c r="C4" s="28"/>
      <c r="D4" s="28"/>
      <c r="E4" s="28"/>
      <c r="F4" s="29"/>
      <c r="G4" s="28"/>
    </row>
    <row r="5" ht="25" customHeight="1" spans="1:7">
      <c r="A5" s="28"/>
      <c r="B5" s="35" t="s">
        <v>2</v>
      </c>
      <c r="C5" s="36" t="s">
        <v>3</v>
      </c>
      <c r="D5" s="36" t="s">
        <v>4</v>
      </c>
      <c r="E5" s="36"/>
      <c r="F5" s="37" t="s">
        <v>5</v>
      </c>
      <c r="G5" s="28"/>
    </row>
    <row r="6" ht="15" customHeight="1" spans="1:7">
      <c r="A6" s="28"/>
      <c r="B6" s="38" t="s">
        <v>6</v>
      </c>
      <c r="C6" s="39" t="s">
        <v>7</v>
      </c>
      <c r="D6" s="39" t="s">
        <v>8</v>
      </c>
      <c r="E6" s="39"/>
      <c r="F6" s="40">
        <f>'【】5.1 工程量清单表'!D13</f>
        <v>0</v>
      </c>
      <c r="G6" s="28"/>
    </row>
    <row r="7" ht="15" customHeight="1" spans="1:7">
      <c r="A7" s="28"/>
      <c r="B7" s="38" t="s">
        <v>9</v>
      </c>
      <c r="C7" s="39" t="s">
        <v>10</v>
      </c>
      <c r="D7" s="39" t="s">
        <v>11</v>
      </c>
      <c r="E7" s="39"/>
      <c r="F7" s="40">
        <f>'【】5.1 工程量清单表'!D23</f>
        <v>0</v>
      </c>
      <c r="G7" s="28"/>
    </row>
    <row r="8" ht="15" customHeight="1" spans="1:7">
      <c r="A8" s="28"/>
      <c r="B8" s="38" t="s">
        <v>12</v>
      </c>
      <c r="C8" s="39" t="s">
        <v>13</v>
      </c>
      <c r="D8" s="39" t="s">
        <v>14</v>
      </c>
      <c r="E8" s="39"/>
      <c r="F8" s="40">
        <f>'【】5.1 工程量清单表'!D42</f>
        <v>0</v>
      </c>
      <c r="G8" s="28"/>
    </row>
    <row r="9" ht="15" customHeight="1" spans="1:7">
      <c r="A9" s="28"/>
      <c r="B9" s="38" t="s">
        <v>15</v>
      </c>
      <c r="C9" s="39" t="s">
        <v>16</v>
      </c>
      <c r="D9" s="39" t="s">
        <v>17</v>
      </c>
      <c r="E9" s="39"/>
      <c r="F9" s="40">
        <f>'【】5.1 工程量清单表'!D62</f>
        <v>0</v>
      </c>
      <c r="G9" s="28"/>
    </row>
    <row r="10" ht="15" customHeight="1" spans="1:7">
      <c r="A10" s="28"/>
      <c r="B10" s="38" t="s">
        <v>18</v>
      </c>
      <c r="C10" s="39" t="s">
        <v>19</v>
      </c>
      <c r="D10" s="39"/>
      <c r="E10" s="39"/>
      <c r="F10" s="40">
        <f>SUM(F1:F9)</f>
        <v>0</v>
      </c>
      <c r="G10" s="28"/>
    </row>
    <row r="11" ht="15" customHeight="1" spans="1:7">
      <c r="A11" s="28"/>
      <c r="B11" s="38" t="s">
        <v>20</v>
      </c>
      <c r="C11" s="39" t="s">
        <v>21</v>
      </c>
      <c r="D11" s="39"/>
      <c r="E11" s="39"/>
      <c r="F11" s="41"/>
      <c r="G11" s="28"/>
    </row>
    <row r="12" ht="15" customHeight="1" spans="1:7">
      <c r="A12" s="28"/>
      <c r="B12" s="38" t="s">
        <v>22</v>
      </c>
      <c r="C12" s="39" t="s">
        <v>23</v>
      </c>
      <c r="D12" s="39"/>
      <c r="E12" s="39"/>
      <c r="F12" s="40">
        <f>F10-F11</f>
        <v>0</v>
      </c>
      <c r="G12" s="28"/>
    </row>
    <row r="13" ht="15" customHeight="1" spans="1:7">
      <c r="A13" s="28"/>
      <c r="B13" s="38" t="s">
        <v>24</v>
      </c>
      <c r="C13" s="39" t="s">
        <v>25</v>
      </c>
      <c r="D13" s="39"/>
      <c r="E13" s="39"/>
      <c r="F13" s="41"/>
      <c r="G13" s="28"/>
    </row>
    <row r="14" ht="15" customHeight="1" spans="1:7">
      <c r="A14" s="28"/>
      <c r="B14" s="38" t="s">
        <v>26</v>
      </c>
      <c r="C14" s="39" t="s">
        <v>27</v>
      </c>
      <c r="D14" s="39"/>
      <c r="E14" s="39"/>
      <c r="F14" s="40"/>
      <c r="G14" s="28"/>
    </row>
    <row r="15" ht="15" customHeight="1" spans="1:7">
      <c r="A15" s="28"/>
      <c r="B15" s="38" t="s">
        <v>28</v>
      </c>
      <c r="C15" s="39" t="s">
        <v>29</v>
      </c>
      <c r="D15" s="39"/>
      <c r="E15" s="39"/>
      <c r="F15" s="40">
        <f>F11+F12+F13+F14</f>
        <v>0</v>
      </c>
      <c r="G15" s="28"/>
    </row>
    <row r="16" ht="409.5" customHeight="1" spans="1:7">
      <c r="A16" s="28"/>
      <c r="B16" s="38"/>
      <c r="C16" s="39"/>
      <c r="D16" s="39"/>
      <c r="E16" s="39"/>
      <c r="F16" s="40"/>
      <c r="G16" s="28"/>
    </row>
    <row r="17" ht="15" customHeight="1" spans="1:7">
      <c r="A17" s="28"/>
      <c r="B17" s="42" t="s">
        <v>30</v>
      </c>
      <c r="C17" s="42"/>
      <c r="D17" s="42"/>
      <c r="E17" s="42"/>
      <c r="F17" s="43" t="s">
        <v>31</v>
      </c>
      <c r="G17" s="28"/>
    </row>
    <row r="18" ht="32" customHeight="1" spans="1:7">
      <c r="A18" s="28"/>
      <c r="B18" s="28"/>
      <c r="C18" s="28"/>
      <c r="D18" s="28"/>
      <c r="E18" s="28"/>
      <c r="F18" s="29"/>
      <c r="G18" s="28"/>
    </row>
  </sheetData>
  <sheetProtection sheet="1" objects="1"/>
  <mergeCells count="15">
    <mergeCell ref="B2:F2"/>
    <mergeCell ref="B3:D3"/>
    <mergeCell ref="D5:E5"/>
    <mergeCell ref="D6:E6"/>
    <mergeCell ref="D7:E7"/>
    <mergeCell ref="D8:E8"/>
    <mergeCell ref="D9:E9"/>
    <mergeCell ref="C10:E10"/>
    <mergeCell ref="C11:E11"/>
    <mergeCell ref="C12:E12"/>
    <mergeCell ref="C13:E13"/>
    <mergeCell ref="C14:E14"/>
    <mergeCell ref="C15:E15"/>
    <mergeCell ref="C16:E16"/>
    <mergeCell ref="B17:E17"/>
  </mergeCells>
  <pageMargins left="0" right="0" top="0" bottom="0" header="0" footer="0"/>
  <pageSetup paperSize="9" fitToWidth="595" fitToHeight="832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63"/>
  <sheetViews>
    <sheetView tabSelected="1" topLeftCell="A41" workbookViewId="0">
      <selection activeCell="M52" sqref="M52"/>
    </sheetView>
  </sheetViews>
  <sheetFormatPr defaultColWidth="9" defaultRowHeight="13.5" outlineLevelCol="7"/>
  <cols>
    <col min="1" max="1" width="11.6666666666667" style="1" customWidth="1"/>
    <col min="2" max="2" width="8.33333333333333" style="1" customWidth="1"/>
    <col min="3" max="3" width="35.5" style="1" customWidth="1"/>
    <col min="4" max="4" width="6.66666666666667" style="1" customWidth="1"/>
    <col min="5" max="6" width="10" style="1" customWidth="1"/>
    <col min="7" max="7" width="10" style="2" customWidth="1"/>
    <col min="8" max="8" width="7" style="1" customWidth="1"/>
    <col min="9" max="16384" width="9" style="1"/>
  </cols>
  <sheetData>
    <row r="1" ht="42" customHeight="1" spans="1:8">
      <c r="A1" s="3" t="s">
        <v>32</v>
      </c>
      <c r="B1" s="3" t="s">
        <v>32</v>
      </c>
      <c r="C1" s="3" t="s">
        <v>32</v>
      </c>
      <c r="D1" s="3" t="s">
        <v>32</v>
      </c>
      <c r="E1" s="3" t="s">
        <v>32</v>
      </c>
      <c r="F1" s="3" t="s">
        <v>32</v>
      </c>
      <c r="G1" s="4" t="s">
        <v>32</v>
      </c>
      <c r="H1" s="3" t="s">
        <v>32</v>
      </c>
    </row>
    <row r="2" ht="33" customHeight="1" spans="1:8">
      <c r="A2" s="3" t="s">
        <v>32</v>
      </c>
      <c r="B2" s="5" t="s">
        <v>33</v>
      </c>
      <c r="C2" s="5" t="s">
        <v>32</v>
      </c>
      <c r="D2" s="5" t="s">
        <v>32</v>
      </c>
      <c r="E2" s="5" t="s">
        <v>32</v>
      </c>
      <c r="F2" s="5" t="s">
        <v>32</v>
      </c>
      <c r="G2" s="6" t="s">
        <v>32</v>
      </c>
      <c r="H2" s="3" t="s">
        <v>32</v>
      </c>
    </row>
    <row r="3" ht="33" customHeight="1" spans="1:8">
      <c r="A3" s="3" t="s">
        <v>32</v>
      </c>
      <c r="B3" s="7" t="s">
        <v>34</v>
      </c>
      <c r="C3" s="7" t="s">
        <v>32</v>
      </c>
      <c r="D3" s="7" t="s">
        <v>32</v>
      </c>
      <c r="E3" s="7" t="s">
        <v>32</v>
      </c>
      <c r="F3" s="7" t="s">
        <v>32</v>
      </c>
      <c r="G3" s="8" t="s">
        <v>32</v>
      </c>
      <c r="H3" s="3" t="s">
        <v>32</v>
      </c>
    </row>
    <row r="4" ht="22" customHeight="1" spans="1:8">
      <c r="A4" s="3" t="s">
        <v>32</v>
      </c>
      <c r="B4" s="9" t="s">
        <v>35</v>
      </c>
      <c r="C4" s="9" t="s">
        <v>32</v>
      </c>
      <c r="D4" s="9" t="s">
        <v>32</v>
      </c>
      <c r="E4" s="9" t="s">
        <v>32</v>
      </c>
      <c r="F4" s="9" t="s">
        <v>32</v>
      </c>
      <c r="G4" s="10" t="s">
        <v>32</v>
      </c>
      <c r="H4" s="3" t="s">
        <v>32</v>
      </c>
    </row>
    <row r="5" ht="17" customHeight="1" spans="1:8">
      <c r="A5" s="3" t="s">
        <v>32</v>
      </c>
      <c r="B5" s="11" t="s">
        <v>36</v>
      </c>
      <c r="C5" s="12" t="s">
        <v>37</v>
      </c>
      <c r="D5" s="12" t="s">
        <v>38</v>
      </c>
      <c r="E5" s="12" t="s">
        <v>39</v>
      </c>
      <c r="F5" s="12" t="s">
        <v>40</v>
      </c>
      <c r="G5" s="13" t="s">
        <v>41</v>
      </c>
      <c r="H5" s="3" t="s">
        <v>32</v>
      </c>
    </row>
    <row r="6" ht="15" customHeight="1" spans="1:8">
      <c r="A6" s="3" t="s">
        <v>32</v>
      </c>
      <c r="B6" s="14" t="s">
        <v>42</v>
      </c>
      <c r="C6" s="15" t="s">
        <v>43</v>
      </c>
      <c r="D6" s="16" t="s">
        <v>32</v>
      </c>
      <c r="E6" s="17" t="s">
        <v>32</v>
      </c>
      <c r="F6" s="17" t="s">
        <v>32</v>
      </c>
      <c r="G6" s="18" t="s">
        <v>32</v>
      </c>
      <c r="H6" s="3" t="s">
        <v>32</v>
      </c>
    </row>
    <row r="7" ht="15" customHeight="1" spans="1:8">
      <c r="A7" s="3" t="s">
        <v>32</v>
      </c>
      <c r="B7" s="14" t="s">
        <v>44</v>
      </c>
      <c r="C7" s="15" t="s">
        <v>45</v>
      </c>
      <c r="D7" s="16" t="s">
        <v>32</v>
      </c>
      <c r="E7" s="17" t="s">
        <v>32</v>
      </c>
      <c r="F7" s="17" t="s">
        <v>32</v>
      </c>
      <c r="G7" s="18" t="s">
        <v>32</v>
      </c>
      <c r="H7" s="3" t="s">
        <v>32</v>
      </c>
    </row>
    <row r="8" ht="21" customHeight="1" spans="1:8">
      <c r="A8" s="3" t="s">
        <v>32</v>
      </c>
      <c r="B8" s="14" t="s">
        <v>46</v>
      </c>
      <c r="C8" s="15" t="s">
        <v>47</v>
      </c>
      <c r="D8" s="16" t="s">
        <v>48</v>
      </c>
      <c r="E8" s="17" t="s">
        <v>49</v>
      </c>
      <c r="F8" s="19">
        <f>(D23+D42+D62)*0.3/100</f>
        <v>0</v>
      </c>
      <c r="G8" s="20">
        <f t="shared" ref="G8:G11" si="0">IF(ISBLANK(E8),"",IF(ISBLANK(F8),"",E8*F8))</f>
        <v>0</v>
      </c>
      <c r="H8" s="3" t="s">
        <v>32</v>
      </c>
    </row>
    <row r="9" ht="21" customHeight="1" spans="1:8">
      <c r="A9" s="3" t="s">
        <v>32</v>
      </c>
      <c r="B9" s="14" t="s">
        <v>50</v>
      </c>
      <c r="C9" s="15" t="s">
        <v>51</v>
      </c>
      <c r="D9" s="16" t="s">
        <v>48</v>
      </c>
      <c r="E9" s="17" t="s">
        <v>49</v>
      </c>
      <c r="F9" s="19">
        <f>(D23+D42+D62)*0.1/100</f>
        <v>0</v>
      </c>
      <c r="G9" s="20">
        <f t="shared" si="0"/>
        <v>0</v>
      </c>
      <c r="H9" s="3" t="s">
        <v>32</v>
      </c>
    </row>
    <row r="10" ht="15" customHeight="1" spans="1:8">
      <c r="A10" s="3" t="s">
        <v>32</v>
      </c>
      <c r="B10" s="14" t="s">
        <v>52</v>
      </c>
      <c r="C10" s="15" t="s">
        <v>53</v>
      </c>
      <c r="D10" s="16" t="s">
        <v>32</v>
      </c>
      <c r="E10" s="17" t="s">
        <v>32</v>
      </c>
      <c r="F10" s="17" t="s">
        <v>32</v>
      </c>
      <c r="G10" s="18" t="s">
        <v>32</v>
      </c>
      <c r="H10" s="3" t="s">
        <v>32</v>
      </c>
    </row>
    <row r="11" ht="15" customHeight="1" spans="1:8">
      <c r="A11" s="3" t="s">
        <v>32</v>
      </c>
      <c r="B11" s="14" t="s">
        <v>54</v>
      </c>
      <c r="C11" s="15" t="s">
        <v>55</v>
      </c>
      <c r="D11" s="16" t="s">
        <v>48</v>
      </c>
      <c r="E11" s="17" t="s">
        <v>49</v>
      </c>
      <c r="F11" s="19">
        <f>(D23+D42+D62)*1.5/100</f>
        <v>0</v>
      </c>
      <c r="G11" s="20">
        <f t="shared" si="0"/>
        <v>0</v>
      </c>
      <c r="H11" s="3" t="s">
        <v>32</v>
      </c>
    </row>
    <row r="12" ht="409.5" customHeight="1" spans="1:8">
      <c r="A12" s="3" t="s">
        <v>32</v>
      </c>
      <c r="B12" s="14" t="s">
        <v>32</v>
      </c>
      <c r="C12" s="15" t="s">
        <v>32</v>
      </c>
      <c r="D12" s="16" t="s">
        <v>32</v>
      </c>
      <c r="E12" s="17" t="s">
        <v>32</v>
      </c>
      <c r="F12" s="21" t="s">
        <v>32</v>
      </c>
      <c r="G12" s="20" t="s">
        <v>32</v>
      </c>
      <c r="H12" s="3" t="s">
        <v>32</v>
      </c>
    </row>
    <row r="13" ht="15" customHeight="1" spans="1:8">
      <c r="A13" s="3" t="s">
        <v>32</v>
      </c>
      <c r="B13" s="22" t="s">
        <v>56</v>
      </c>
      <c r="C13" s="22" t="s">
        <v>32</v>
      </c>
      <c r="D13" s="23">
        <f>SUM(G1:G12)</f>
        <v>0</v>
      </c>
      <c r="E13" s="23" t="s">
        <v>32</v>
      </c>
      <c r="F13" s="24" t="s">
        <v>57</v>
      </c>
      <c r="G13" s="25" t="s">
        <v>32</v>
      </c>
      <c r="H13" s="3" t="s">
        <v>32</v>
      </c>
    </row>
    <row r="14" ht="27" customHeight="1" spans="1:8">
      <c r="A14" s="3" t="s">
        <v>32</v>
      </c>
      <c r="B14" s="3" t="s">
        <v>32</v>
      </c>
      <c r="C14" s="3" t="s">
        <v>32</v>
      </c>
      <c r="D14" s="3" t="s">
        <v>32</v>
      </c>
      <c r="E14" s="3" t="s">
        <v>32</v>
      </c>
      <c r="F14" s="3" t="s">
        <v>32</v>
      </c>
      <c r="G14" s="4" t="s">
        <v>32</v>
      </c>
      <c r="H14" s="3" t="s">
        <v>32</v>
      </c>
    </row>
    <row r="15" ht="42" customHeight="1" spans="1:8">
      <c r="A15" s="3" t="s">
        <v>32</v>
      </c>
      <c r="B15" s="3" t="s">
        <v>32</v>
      </c>
      <c r="C15" s="3" t="s">
        <v>32</v>
      </c>
      <c r="D15" s="3" t="s">
        <v>32</v>
      </c>
      <c r="E15" s="3" t="s">
        <v>32</v>
      </c>
      <c r="F15" s="3" t="s">
        <v>32</v>
      </c>
      <c r="G15" s="4" t="s">
        <v>32</v>
      </c>
      <c r="H15" s="3" t="s">
        <v>32</v>
      </c>
    </row>
    <row r="16" ht="33" customHeight="1" spans="1:8">
      <c r="A16" s="3" t="s">
        <v>32</v>
      </c>
      <c r="B16" s="5" t="s">
        <v>33</v>
      </c>
      <c r="C16" s="5" t="s">
        <v>32</v>
      </c>
      <c r="D16" s="5" t="s">
        <v>32</v>
      </c>
      <c r="E16" s="5" t="s">
        <v>32</v>
      </c>
      <c r="F16" s="5" t="s">
        <v>32</v>
      </c>
      <c r="G16" s="6" t="s">
        <v>32</v>
      </c>
      <c r="H16" s="3" t="s">
        <v>32</v>
      </c>
    </row>
    <row r="17" ht="33" customHeight="1" spans="1:8">
      <c r="A17" s="3" t="s">
        <v>32</v>
      </c>
      <c r="B17" s="7" t="s">
        <v>34</v>
      </c>
      <c r="C17" s="7" t="s">
        <v>32</v>
      </c>
      <c r="D17" s="7" t="s">
        <v>32</v>
      </c>
      <c r="E17" s="7" t="s">
        <v>32</v>
      </c>
      <c r="F17" s="7" t="s">
        <v>32</v>
      </c>
      <c r="G17" s="8" t="s">
        <v>32</v>
      </c>
      <c r="H17" s="3" t="s">
        <v>32</v>
      </c>
    </row>
    <row r="18" ht="22" customHeight="1" spans="1:8">
      <c r="A18" s="3" t="s">
        <v>32</v>
      </c>
      <c r="B18" s="9" t="s">
        <v>58</v>
      </c>
      <c r="C18" s="9" t="s">
        <v>32</v>
      </c>
      <c r="D18" s="9" t="s">
        <v>32</v>
      </c>
      <c r="E18" s="9" t="s">
        <v>32</v>
      </c>
      <c r="F18" s="9" t="s">
        <v>32</v>
      </c>
      <c r="G18" s="10" t="s">
        <v>32</v>
      </c>
      <c r="H18" s="3" t="s">
        <v>32</v>
      </c>
    </row>
    <row r="19" ht="17" customHeight="1" spans="1:8">
      <c r="A19" s="3" t="s">
        <v>32</v>
      </c>
      <c r="B19" s="11" t="s">
        <v>36</v>
      </c>
      <c r="C19" s="12" t="s">
        <v>37</v>
      </c>
      <c r="D19" s="12" t="s">
        <v>38</v>
      </c>
      <c r="E19" s="12" t="s">
        <v>39</v>
      </c>
      <c r="F19" s="12" t="s">
        <v>40</v>
      </c>
      <c r="G19" s="13" t="s">
        <v>41</v>
      </c>
      <c r="H19" s="3" t="s">
        <v>32</v>
      </c>
    </row>
    <row r="20" ht="15" customHeight="1" spans="1:8">
      <c r="A20" s="3" t="s">
        <v>32</v>
      </c>
      <c r="B20" s="14" t="s">
        <v>59</v>
      </c>
      <c r="C20" s="15" t="s">
        <v>60</v>
      </c>
      <c r="D20" s="16" t="s">
        <v>32</v>
      </c>
      <c r="E20" s="17" t="s">
        <v>32</v>
      </c>
      <c r="F20" s="17" t="s">
        <v>32</v>
      </c>
      <c r="G20" s="18" t="s">
        <v>32</v>
      </c>
      <c r="H20" s="3" t="s">
        <v>32</v>
      </c>
    </row>
    <row r="21" ht="15" customHeight="1" spans="1:8">
      <c r="A21" s="3" t="s">
        <v>32</v>
      </c>
      <c r="B21" s="14" t="s">
        <v>61</v>
      </c>
      <c r="C21" s="15" t="s">
        <v>62</v>
      </c>
      <c r="D21" s="16" t="s">
        <v>63</v>
      </c>
      <c r="E21" s="17" t="s">
        <v>64</v>
      </c>
      <c r="F21" s="19"/>
      <c r="G21" s="20" t="str">
        <f>IF(ISBLANK(E21),"",IF(ISBLANK(F21),"",E21*F21))</f>
        <v/>
      </c>
      <c r="H21" s="3" t="s">
        <v>32</v>
      </c>
    </row>
    <row r="22" ht="409.5" customHeight="1" spans="1:8">
      <c r="A22" s="3" t="s">
        <v>32</v>
      </c>
      <c r="B22" s="14" t="s">
        <v>32</v>
      </c>
      <c r="C22" s="15" t="s">
        <v>32</v>
      </c>
      <c r="D22" s="16" t="s">
        <v>32</v>
      </c>
      <c r="E22" s="17" t="s">
        <v>32</v>
      </c>
      <c r="F22" s="21" t="s">
        <v>32</v>
      </c>
      <c r="G22" s="20" t="s">
        <v>32</v>
      </c>
      <c r="H22" s="3" t="s">
        <v>32</v>
      </c>
    </row>
    <row r="23" ht="15" customHeight="1" spans="1:8">
      <c r="A23" s="3" t="s">
        <v>32</v>
      </c>
      <c r="B23" s="22" t="s">
        <v>65</v>
      </c>
      <c r="C23" s="22" t="s">
        <v>32</v>
      </c>
      <c r="D23" s="23">
        <f>SUM(G14:G22)</f>
        <v>0</v>
      </c>
      <c r="E23" s="23" t="s">
        <v>32</v>
      </c>
      <c r="F23" s="24" t="s">
        <v>57</v>
      </c>
      <c r="G23" s="25" t="s">
        <v>32</v>
      </c>
      <c r="H23" s="3" t="s">
        <v>32</v>
      </c>
    </row>
    <row r="24" ht="27" customHeight="1" spans="1:8">
      <c r="A24" s="3" t="s">
        <v>32</v>
      </c>
      <c r="B24" s="3" t="s">
        <v>32</v>
      </c>
      <c r="C24" s="3" t="s">
        <v>32</v>
      </c>
      <c r="D24" s="3" t="s">
        <v>32</v>
      </c>
      <c r="E24" s="3" t="s">
        <v>32</v>
      </c>
      <c r="F24" s="3" t="s">
        <v>32</v>
      </c>
      <c r="G24" s="4" t="s">
        <v>32</v>
      </c>
      <c r="H24" s="3" t="s">
        <v>32</v>
      </c>
    </row>
    <row r="25" ht="42" customHeight="1" spans="1:8">
      <c r="A25" s="3" t="s">
        <v>32</v>
      </c>
      <c r="B25" s="3" t="s">
        <v>32</v>
      </c>
      <c r="C25" s="3" t="s">
        <v>32</v>
      </c>
      <c r="D25" s="3" t="s">
        <v>32</v>
      </c>
      <c r="E25" s="3" t="s">
        <v>32</v>
      </c>
      <c r="F25" s="3" t="s">
        <v>32</v>
      </c>
      <c r="G25" s="4" t="s">
        <v>32</v>
      </c>
      <c r="H25" s="3" t="s">
        <v>32</v>
      </c>
    </row>
    <row r="26" ht="33" customHeight="1" spans="1:8">
      <c r="A26" s="3" t="s">
        <v>32</v>
      </c>
      <c r="B26" s="5" t="s">
        <v>33</v>
      </c>
      <c r="C26" s="5" t="s">
        <v>32</v>
      </c>
      <c r="D26" s="5" t="s">
        <v>32</v>
      </c>
      <c r="E26" s="5" t="s">
        <v>32</v>
      </c>
      <c r="F26" s="5" t="s">
        <v>32</v>
      </c>
      <c r="G26" s="6" t="s">
        <v>32</v>
      </c>
      <c r="H26" s="3" t="s">
        <v>32</v>
      </c>
    </row>
    <row r="27" ht="33" customHeight="1" spans="1:8">
      <c r="A27" s="3" t="s">
        <v>32</v>
      </c>
      <c r="B27" s="7" t="s">
        <v>34</v>
      </c>
      <c r="C27" s="7" t="s">
        <v>32</v>
      </c>
      <c r="D27" s="7" t="s">
        <v>32</v>
      </c>
      <c r="E27" s="7" t="s">
        <v>32</v>
      </c>
      <c r="F27" s="7" t="s">
        <v>32</v>
      </c>
      <c r="G27" s="8" t="s">
        <v>32</v>
      </c>
      <c r="H27" s="3" t="s">
        <v>32</v>
      </c>
    </row>
    <row r="28" ht="22" customHeight="1" spans="1:8">
      <c r="A28" s="3" t="s">
        <v>32</v>
      </c>
      <c r="B28" s="9" t="s">
        <v>66</v>
      </c>
      <c r="C28" s="9" t="s">
        <v>32</v>
      </c>
      <c r="D28" s="9" t="s">
        <v>32</v>
      </c>
      <c r="E28" s="9" t="s">
        <v>32</v>
      </c>
      <c r="F28" s="9" t="s">
        <v>32</v>
      </c>
      <c r="G28" s="10" t="s">
        <v>32</v>
      </c>
      <c r="H28" s="3" t="s">
        <v>32</v>
      </c>
    </row>
    <row r="29" ht="17" customHeight="1" spans="1:8">
      <c r="A29" s="3" t="s">
        <v>32</v>
      </c>
      <c r="B29" s="11" t="s">
        <v>36</v>
      </c>
      <c r="C29" s="12" t="s">
        <v>37</v>
      </c>
      <c r="D29" s="12" t="s">
        <v>38</v>
      </c>
      <c r="E29" s="12" t="s">
        <v>39</v>
      </c>
      <c r="F29" s="12" t="s">
        <v>40</v>
      </c>
      <c r="G29" s="13" t="s">
        <v>41</v>
      </c>
      <c r="H29" s="3" t="s">
        <v>32</v>
      </c>
    </row>
    <row r="30" ht="15" customHeight="1" spans="1:8">
      <c r="A30" s="3" t="s">
        <v>32</v>
      </c>
      <c r="B30" s="14" t="s">
        <v>67</v>
      </c>
      <c r="C30" s="15" t="s">
        <v>68</v>
      </c>
      <c r="D30" s="16" t="s">
        <v>32</v>
      </c>
      <c r="E30" s="17" t="s">
        <v>32</v>
      </c>
      <c r="F30" s="17" t="s">
        <v>32</v>
      </c>
      <c r="G30" s="18" t="s">
        <v>32</v>
      </c>
      <c r="H30" s="3" t="s">
        <v>32</v>
      </c>
    </row>
    <row r="31" ht="15" customHeight="1" spans="1:8">
      <c r="A31" s="3" t="s">
        <v>32</v>
      </c>
      <c r="B31" s="14" t="s">
        <v>69</v>
      </c>
      <c r="C31" s="15" t="s">
        <v>70</v>
      </c>
      <c r="D31" s="16" t="s">
        <v>32</v>
      </c>
      <c r="E31" s="17" t="s">
        <v>32</v>
      </c>
      <c r="F31" s="17" t="s">
        <v>32</v>
      </c>
      <c r="G31" s="18" t="s">
        <v>32</v>
      </c>
      <c r="H31" s="3" t="s">
        <v>32</v>
      </c>
    </row>
    <row r="32" ht="15" customHeight="1" spans="1:8">
      <c r="A32" s="3" t="s">
        <v>32</v>
      </c>
      <c r="B32" s="14" t="s">
        <v>46</v>
      </c>
      <c r="C32" s="15" t="s">
        <v>71</v>
      </c>
      <c r="D32" s="16" t="s">
        <v>72</v>
      </c>
      <c r="E32" s="17" t="s">
        <v>73</v>
      </c>
      <c r="F32" s="19"/>
      <c r="G32" s="20" t="str">
        <f t="shared" ref="G32:G36" si="1">IF(ISBLANK(E32),"",IF(ISBLANK(F32),"",E32*F32))</f>
        <v/>
      </c>
      <c r="H32" s="3" t="s">
        <v>32</v>
      </c>
    </row>
    <row r="33" ht="15" customHeight="1" spans="1:8">
      <c r="A33" s="3" t="s">
        <v>32</v>
      </c>
      <c r="B33" s="14" t="s">
        <v>50</v>
      </c>
      <c r="C33" s="15" t="s">
        <v>74</v>
      </c>
      <c r="D33" s="16" t="s">
        <v>72</v>
      </c>
      <c r="E33" s="17" t="s">
        <v>75</v>
      </c>
      <c r="F33" s="19"/>
      <c r="G33" s="20" t="str">
        <f t="shared" si="1"/>
        <v/>
      </c>
      <c r="H33" s="3" t="s">
        <v>32</v>
      </c>
    </row>
    <row r="34" ht="15" customHeight="1" spans="1:8">
      <c r="A34" s="3" t="s">
        <v>32</v>
      </c>
      <c r="B34" s="14" t="s">
        <v>76</v>
      </c>
      <c r="C34" s="15" t="s">
        <v>77</v>
      </c>
      <c r="D34" s="16" t="s">
        <v>32</v>
      </c>
      <c r="E34" s="17" t="s">
        <v>32</v>
      </c>
      <c r="F34" s="17" t="s">
        <v>32</v>
      </c>
      <c r="G34" s="18" t="s">
        <v>32</v>
      </c>
      <c r="H34" s="3" t="s">
        <v>32</v>
      </c>
    </row>
    <row r="35" ht="15" customHeight="1" spans="1:8">
      <c r="A35" s="3" t="s">
        <v>32</v>
      </c>
      <c r="B35" s="14" t="s">
        <v>78</v>
      </c>
      <c r="C35" s="15" t="s">
        <v>77</v>
      </c>
      <c r="D35" s="16" t="s">
        <v>32</v>
      </c>
      <c r="E35" s="17" t="s">
        <v>32</v>
      </c>
      <c r="F35" s="17" t="s">
        <v>32</v>
      </c>
      <c r="G35" s="18" t="s">
        <v>32</v>
      </c>
      <c r="H35" s="3" t="s">
        <v>32</v>
      </c>
    </row>
    <row r="36" ht="15" customHeight="1" spans="1:8">
      <c r="A36" s="3" t="s">
        <v>32</v>
      </c>
      <c r="B36" s="14" t="s">
        <v>50</v>
      </c>
      <c r="C36" s="15" t="s">
        <v>77</v>
      </c>
      <c r="D36" s="16" t="s">
        <v>79</v>
      </c>
      <c r="E36" s="17" t="s">
        <v>80</v>
      </c>
      <c r="F36" s="19"/>
      <c r="G36" s="20" t="str">
        <f t="shared" si="1"/>
        <v/>
      </c>
      <c r="H36" s="3" t="s">
        <v>32</v>
      </c>
    </row>
    <row r="37" ht="15" customHeight="1" spans="1:8">
      <c r="A37" s="3" t="s">
        <v>32</v>
      </c>
      <c r="B37" s="14" t="s">
        <v>81</v>
      </c>
      <c r="C37" s="15" t="s">
        <v>82</v>
      </c>
      <c r="D37" s="16" t="s">
        <v>32</v>
      </c>
      <c r="E37" s="17" t="s">
        <v>32</v>
      </c>
      <c r="F37" s="17" t="s">
        <v>32</v>
      </c>
      <c r="G37" s="18" t="s">
        <v>32</v>
      </c>
      <c r="H37" s="3" t="s">
        <v>32</v>
      </c>
    </row>
    <row r="38" ht="15" customHeight="1" spans="1:8">
      <c r="A38" s="3" t="s">
        <v>32</v>
      </c>
      <c r="B38" s="14" t="s">
        <v>83</v>
      </c>
      <c r="C38" s="15" t="s">
        <v>84</v>
      </c>
      <c r="D38" s="16" t="s">
        <v>85</v>
      </c>
      <c r="E38" s="17" t="s">
        <v>64</v>
      </c>
      <c r="F38" s="19"/>
      <c r="G38" s="20" t="str">
        <f>IF(ISBLANK(E38),"",IF(ISBLANK(F38),"",E38*F38))</f>
        <v/>
      </c>
      <c r="H38" s="3" t="s">
        <v>32</v>
      </c>
    </row>
    <row r="39" ht="15" customHeight="1" spans="1:8">
      <c r="A39" s="3" t="s">
        <v>32</v>
      </c>
      <c r="B39" s="14" t="s">
        <v>86</v>
      </c>
      <c r="C39" s="15" t="s">
        <v>87</v>
      </c>
      <c r="D39" s="16" t="s">
        <v>32</v>
      </c>
      <c r="E39" s="17" t="s">
        <v>32</v>
      </c>
      <c r="F39" s="17" t="s">
        <v>32</v>
      </c>
      <c r="G39" s="18" t="s">
        <v>32</v>
      </c>
      <c r="H39" s="3" t="s">
        <v>32</v>
      </c>
    </row>
    <row r="40" ht="15" customHeight="1" spans="1:8">
      <c r="A40" s="3" t="s">
        <v>32</v>
      </c>
      <c r="B40" s="14" t="s">
        <v>88</v>
      </c>
      <c r="C40" s="15" t="s">
        <v>89</v>
      </c>
      <c r="D40" s="16" t="s">
        <v>63</v>
      </c>
      <c r="E40" s="17" t="s">
        <v>90</v>
      </c>
      <c r="F40" s="19"/>
      <c r="G40" s="20" t="str">
        <f>IF(ISBLANK(E40),"",IF(ISBLANK(F40),"",E40*F40))</f>
        <v/>
      </c>
      <c r="H40" s="3" t="s">
        <v>32</v>
      </c>
    </row>
    <row r="41" ht="409.5" customHeight="1" spans="1:8">
      <c r="A41" s="3" t="s">
        <v>32</v>
      </c>
      <c r="B41" s="14" t="s">
        <v>32</v>
      </c>
      <c r="C41" s="15" t="s">
        <v>32</v>
      </c>
      <c r="D41" s="16" t="s">
        <v>32</v>
      </c>
      <c r="E41" s="17" t="s">
        <v>32</v>
      </c>
      <c r="F41" s="21" t="s">
        <v>32</v>
      </c>
      <c r="G41" s="20" t="s">
        <v>32</v>
      </c>
      <c r="H41" s="3" t="s">
        <v>32</v>
      </c>
    </row>
    <row r="42" ht="15" customHeight="1" spans="1:8">
      <c r="A42" s="3" t="s">
        <v>32</v>
      </c>
      <c r="B42" s="22" t="s">
        <v>91</v>
      </c>
      <c r="C42" s="22" t="s">
        <v>32</v>
      </c>
      <c r="D42" s="23">
        <f>SUM(G24:G41)</f>
        <v>0</v>
      </c>
      <c r="E42" s="23" t="s">
        <v>32</v>
      </c>
      <c r="F42" s="24" t="s">
        <v>57</v>
      </c>
      <c r="G42" s="25" t="s">
        <v>32</v>
      </c>
      <c r="H42" s="3" t="s">
        <v>32</v>
      </c>
    </row>
    <row r="43" ht="27" customHeight="1" spans="1:8">
      <c r="A43" s="3" t="s">
        <v>32</v>
      </c>
      <c r="B43" s="3" t="s">
        <v>32</v>
      </c>
      <c r="C43" s="3" t="s">
        <v>32</v>
      </c>
      <c r="D43" s="3" t="s">
        <v>32</v>
      </c>
      <c r="E43" s="3" t="s">
        <v>32</v>
      </c>
      <c r="F43" s="3" t="s">
        <v>32</v>
      </c>
      <c r="G43" s="4" t="s">
        <v>32</v>
      </c>
      <c r="H43" s="3" t="s">
        <v>32</v>
      </c>
    </row>
    <row r="44" ht="42" customHeight="1" spans="1:8">
      <c r="A44" s="3" t="s">
        <v>32</v>
      </c>
      <c r="B44" s="3" t="s">
        <v>32</v>
      </c>
      <c r="C44" s="3" t="s">
        <v>32</v>
      </c>
      <c r="D44" s="3" t="s">
        <v>32</v>
      </c>
      <c r="E44" s="3" t="s">
        <v>32</v>
      </c>
      <c r="F44" s="3" t="s">
        <v>32</v>
      </c>
      <c r="G44" s="4" t="s">
        <v>32</v>
      </c>
      <c r="H44" s="3" t="s">
        <v>32</v>
      </c>
    </row>
    <row r="45" ht="33" customHeight="1" spans="1:8">
      <c r="A45" s="3" t="s">
        <v>32</v>
      </c>
      <c r="B45" s="5" t="s">
        <v>33</v>
      </c>
      <c r="C45" s="5" t="s">
        <v>32</v>
      </c>
      <c r="D45" s="5" t="s">
        <v>32</v>
      </c>
      <c r="E45" s="5" t="s">
        <v>32</v>
      </c>
      <c r="F45" s="5" t="s">
        <v>32</v>
      </c>
      <c r="G45" s="6" t="s">
        <v>32</v>
      </c>
      <c r="H45" s="3" t="s">
        <v>32</v>
      </c>
    </row>
    <row r="46" ht="33" customHeight="1" spans="1:8">
      <c r="A46" s="3" t="s">
        <v>32</v>
      </c>
      <c r="B46" s="7" t="s">
        <v>34</v>
      </c>
      <c r="C46" s="7" t="s">
        <v>32</v>
      </c>
      <c r="D46" s="7" t="s">
        <v>32</v>
      </c>
      <c r="E46" s="7" t="s">
        <v>32</v>
      </c>
      <c r="F46" s="7" t="s">
        <v>32</v>
      </c>
      <c r="G46" s="8" t="s">
        <v>32</v>
      </c>
      <c r="H46" s="3" t="s">
        <v>32</v>
      </c>
    </row>
    <row r="47" ht="22" customHeight="1" spans="1:8">
      <c r="A47" s="3" t="s">
        <v>32</v>
      </c>
      <c r="B47" s="9" t="s">
        <v>92</v>
      </c>
      <c r="C47" s="9" t="s">
        <v>32</v>
      </c>
      <c r="D47" s="9" t="s">
        <v>32</v>
      </c>
      <c r="E47" s="9" t="s">
        <v>32</v>
      </c>
      <c r="F47" s="9" t="s">
        <v>32</v>
      </c>
      <c r="G47" s="10" t="s">
        <v>32</v>
      </c>
      <c r="H47" s="3" t="s">
        <v>32</v>
      </c>
    </row>
    <row r="48" ht="17" customHeight="1" spans="1:8">
      <c r="A48" s="3" t="s">
        <v>32</v>
      </c>
      <c r="B48" s="11" t="s">
        <v>36</v>
      </c>
      <c r="C48" s="12" t="s">
        <v>37</v>
      </c>
      <c r="D48" s="12" t="s">
        <v>38</v>
      </c>
      <c r="E48" s="12" t="s">
        <v>39</v>
      </c>
      <c r="F48" s="12" t="s">
        <v>40</v>
      </c>
      <c r="G48" s="13" t="s">
        <v>41</v>
      </c>
      <c r="H48" s="3" t="s">
        <v>32</v>
      </c>
    </row>
    <row r="49" ht="15" customHeight="1" spans="1:8">
      <c r="A49" s="3" t="s">
        <v>32</v>
      </c>
      <c r="B49" s="14" t="s">
        <v>93</v>
      </c>
      <c r="C49" s="15" t="s">
        <v>94</v>
      </c>
      <c r="D49" s="16" t="s">
        <v>32</v>
      </c>
      <c r="E49" s="17" t="s">
        <v>32</v>
      </c>
      <c r="F49" s="17" t="s">
        <v>32</v>
      </c>
      <c r="G49" s="18" t="s">
        <v>32</v>
      </c>
      <c r="H49" s="3" t="s">
        <v>32</v>
      </c>
    </row>
    <row r="50" ht="15" customHeight="1" spans="1:8">
      <c r="A50" s="3" t="s">
        <v>32</v>
      </c>
      <c r="B50" s="14" t="s">
        <v>95</v>
      </c>
      <c r="C50" s="15" t="s">
        <v>96</v>
      </c>
      <c r="D50" s="16" t="s">
        <v>32</v>
      </c>
      <c r="E50" s="17" t="s">
        <v>32</v>
      </c>
      <c r="F50" s="17" t="s">
        <v>32</v>
      </c>
      <c r="G50" s="18" t="s">
        <v>32</v>
      </c>
      <c r="H50" s="3" t="s">
        <v>32</v>
      </c>
    </row>
    <row r="51" ht="15" customHeight="1" spans="1:8">
      <c r="A51" s="3" t="s">
        <v>32</v>
      </c>
      <c r="B51" s="14" t="s">
        <v>97</v>
      </c>
      <c r="C51" s="15" t="s">
        <v>98</v>
      </c>
      <c r="D51" s="16" t="s">
        <v>63</v>
      </c>
      <c r="E51" s="17" t="s">
        <v>99</v>
      </c>
      <c r="F51" s="19"/>
      <c r="G51" s="20" t="str">
        <f>IF(ISBLANK(E51),"",IF(ISBLANK(F51),"",E51*F51))</f>
        <v/>
      </c>
      <c r="H51" s="3" t="s">
        <v>32</v>
      </c>
    </row>
    <row r="52" ht="15" customHeight="1" spans="1:8">
      <c r="A52" s="3" t="s">
        <v>32</v>
      </c>
      <c r="B52" s="14" t="s">
        <v>100</v>
      </c>
      <c r="C52" s="15" t="s">
        <v>101</v>
      </c>
      <c r="D52" s="16" t="s">
        <v>63</v>
      </c>
      <c r="E52" s="17" t="s">
        <v>102</v>
      </c>
      <c r="F52" s="19"/>
      <c r="G52" s="20" t="str">
        <f t="shared" ref="G51:G60" si="2">IF(ISBLANK(E52),"",IF(ISBLANK(F52),"",E52*F52))</f>
        <v/>
      </c>
      <c r="H52" s="3" t="s">
        <v>32</v>
      </c>
    </row>
    <row r="53" ht="15" customHeight="1" spans="1:8">
      <c r="A53" s="3" t="s">
        <v>32</v>
      </c>
      <c r="B53" s="14" t="s">
        <v>103</v>
      </c>
      <c r="C53" s="15" t="s">
        <v>104</v>
      </c>
      <c r="D53" s="16" t="s">
        <v>32</v>
      </c>
      <c r="E53" s="17" t="s">
        <v>32</v>
      </c>
      <c r="F53" s="17" t="s">
        <v>32</v>
      </c>
      <c r="G53" s="18" t="s">
        <v>32</v>
      </c>
      <c r="H53" s="3" t="s">
        <v>32</v>
      </c>
    </row>
    <row r="54" ht="15" customHeight="1" spans="1:8">
      <c r="A54" s="3" t="s">
        <v>32</v>
      </c>
      <c r="B54" s="14" t="s">
        <v>105</v>
      </c>
      <c r="C54" s="15" t="s">
        <v>106</v>
      </c>
      <c r="D54" s="16" t="s">
        <v>32</v>
      </c>
      <c r="E54" s="17" t="s">
        <v>32</v>
      </c>
      <c r="F54" s="17" t="s">
        <v>32</v>
      </c>
      <c r="G54" s="18" t="s">
        <v>32</v>
      </c>
      <c r="H54" s="3" t="s">
        <v>32</v>
      </c>
    </row>
    <row r="55" ht="15" customHeight="1" spans="1:8">
      <c r="A55" s="3" t="s">
        <v>32</v>
      </c>
      <c r="B55" s="14" t="s">
        <v>46</v>
      </c>
      <c r="C55" s="15" t="s">
        <v>107</v>
      </c>
      <c r="D55" s="16" t="s">
        <v>79</v>
      </c>
      <c r="E55" s="17" t="s">
        <v>108</v>
      </c>
      <c r="F55" s="19"/>
      <c r="G55" s="20" t="str">
        <f t="shared" si="2"/>
        <v/>
      </c>
      <c r="H55" s="3" t="s">
        <v>32</v>
      </c>
    </row>
    <row r="56" ht="15" customHeight="1" spans="1:8">
      <c r="A56" s="3" t="s">
        <v>32</v>
      </c>
      <c r="B56" s="14" t="s">
        <v>50</v>
      </c>
      <c r="C56" s="15" t="s">
        <v>109</v>
      </c>
      <c r="D56" s="16" t="s">
        <v>79</v>
      </c>
      <c r="E56" s="17" t="s">
        <v>110</v>
      </c>
      <c r="F56" s="19"/>
      <c r="G56" s="20" t="str">
        <f t="shared" si="2"/>
        <v/>
      </c>
      <c r="H56" s="3" t="s">
        <v>32</v>
      </c>
    </row>
    <row r="57" ht="15" customHeight="1" spans="1:8">
      <c r="A57" s="3" t="s">
        <v>32</v>
      </c>
      <c r="B57" s="14" t="s">
        <v>97</v>
      </c>
      <c r="C57" s="15" t="s">
        <v>111</v>
      </c>
      <c r="D57" s="16" t="s">
        <v>79</v>
      </c>
      <c r="E57" s="17" t="s">
        <v>112</v>
      </c>
      <c r="F57" s="19"/>
      <c r="G57" s="20" t="str">
        <f t="shared" si="2"/>
        <v/>
      </c>
      <c r="H57" s="3" t="s">
        <v>32</v>
      </c>
    </row>
    <row r="58" ht="15" customHeight="1" spans="1:8">
      <c r="A58" s="3" t="s">
        <v>32</v>
      </c>
      <c r="B58" s="14" t="s">
        <v>100</v>
      </c>
      <c r="C58" s="15" t="s">
        <v>113</v>
      </c>
      <c r="D58" s="16" t="s">
        <v>79</v>
      </c>
      <c r="E58" s="17" t="s">
        <v>114</v>
      </c>
      <c r="F58" s="19"/>
      <c r="G58" s="20" t="str">
        <f t="shared" si="2"/>
        <v/>
      </c>
      <c r="H58" s="3" t="s">
        <v>32</v>
      </c>
    </row>
    <row r="59" ht="15" customHeight="1" spans="1:8">
      <c r="A59" s="3" t="s">
        <v>32</v>
      </c>
      <c r="B59" s="14" t="s">
        <v>115</v>
      </c>
      <c r="C59" s="15" t="s">
        <v>116</v>
      </c>
      <c r="D59" s="16" t="s">
        <v>79</v>
      </c>
      <c r="E59" s="17" t="s">
        <v>117</v>
      </c>
      <c r="F59" s="19"/>
      <c r="G59" s="20" t="str">
        <f t="shared" si="2"/>
        <v/>
      </c>
      <c r="H59" s="3" t="s">
        <v>32</v>
      </c>
    </row>
    <row r="60" ht="15" customHeight="1" spans="1:8">
      <c r="A60" s="3" t="s">
        <v>32</v>
      </c>
      <c r="B60" s="14" t="s">
        <v>118</v>
      </c>
      <c r="C60" s="15" t="s">
        <v>119</v>
      </c>
      <c r="D60" s="16" t="s">
        <v>79</v>
      </c>
      <c r="E60" s="17" t="s">
        <v>120</v>
      </c>
      <c r="F60" s="19"/>
      <c r="G60" s="20" t="str">
        <f t="shared" si="2"/>
        <v/>
      </c>
      <c r="H60" s="3" t="s">
        <v>32</v>
      </c>
    </row>
    <row r="61" ht="409.5" customHeight="1" spans="1:8">
      <c r="A61" s="3" t="s">
        <v>32</v>
      </c>
      <c r="B61" s="14" t="s">
        <v>32</v>
      </c>
      <c r="C61" s="15" t="s">
        <v>32</v>
      </c>
      <c r="D61" s="16" t="s">
        <v>32</v>
      </c>
      <c r="E61" s="17" t="s">
        <v>32</v>
      </c>
      <c r="F61" s="21" t="s">
        <v>32</v>
      </c>
      <c r="G61" s="20" t="s">
        <v>32</v>
      </c>
      <c r="H61" s="3" t="s">
        <v>32</v>
      </c>
    </row>
    <row r="62" ht="15" customHeight="1" spans="1:8">
      <c r="A62" s="3" t="s">
        <v>32</v>
      </c>
      <c r="B62" s="22" t="s">
        <v>121</v>
      </c>
      <c r="C62" s="22" t="s">
        <v>32</v>
      </c>
      <c r="D62" s="23">
        <f>SUM(G43:G61)</f>
        <v>0</v>
      </c>
      <c r="E62" s="23" t="s">
        <v>32</v>
      </c>
      <c r="F62" s="24" t="s">
        <v>57</v>
      </c>
      <c r="G62" s="25" t="s">
        <v>32</v>
      </c>
      <c r="H62" s="3" t="s">
        <v>32</v>
      </c>
    </row>
    <row r="63" ht="27" customHeight="1" spans="1:8">
      <c r="A63" s="3" t="s">
        <v>32</v>
      </c>
      <c r="B63" s="3" t="s">
        <v>32</v>
      </c>
      <c r="C63" s="3" t="s">
        <v>32</v>
      </c>
      <c r="D63" s="3" t="s">
        <v>32</v>
      </c>
      <c r="E63" s="3" t="s">
        <v>32</v>
      </c>
      <c r="F63" s="3" t="s">
        <v>32</v>
      </c>
      <c r="G63" s="4" t="s">
        <v>32</v>
      </c>
      <c r="H63" s="3" t="s">
        <v>32</v>
      </c>
    </row>
  </sheetData>
  <sheetProtection sheet="1" objects="1"/>
  <mergeCells count="24">
    <mergeCell ref="B2:G2"/>
    <mergeCell ref="B3:G3"/>
    <mergeCell ref="B4:G4"/>
    <mergeCell ref="B13:C13"/>
    <mergeCell ref="D13:E13"/>
    <mergeCell ref="F13:G13"/>
    <mergeCell ref="B16:G16"/>
    <mergeCell ref="B17:G17"/>
    <mergeCell ref="B18:G18"/>
    <mergeCell ref="B23:C23"/>
    <mergeCell ref="D23:E23"/>
    <mergeCell ref="F23:G23"/>
    <mergeCell ref="B26:G26"/>
    <mergeCell ref="B27:G27"/>
    <mergeCell ref="B28:G28"/>
    <mergeCell ref="B42:C42"/>
    <mergeCell ref="D42:E42"/>
    <mergeCell ref="F42:G42"/>
    <mergeCell ref="B45:G45"/>
    <mergeCell ref="B46:G46"/>
    <mergeCell ref="B47:G47"/>
    <mergeCell ref="B62:C62"/>
    <mergeCell ref="D62:E62"/>
    <mergeCell ref="F62:G62"/>
  </mergeCells>
  <pageMargins left="0" right="0" top="0" bottom="0" header="0" footer="0"/>
  <pageSetup paperSize="9" orientation="portrait"/>
  <headerFooter/>
  <rowBreaks count="3" manualBreakCount="3">
    <brk id="14" max="16383" man="1"/>
    <brk id="24" max="16383" man="1"/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【】5.4 投标报价汇总表</vt:lpstr>
      <vt:lpstr>【】5.1 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WPS_1743074128</cp:lastModifiedBy>
  <dcterms:created xsi:type="dcterms:W3CDTF">2026-08-15T00:06:00Z</dcterms:created>
  <dcterms:modified xsi:type="dcterms:W3CDTF">2026-08-25T01:22:14Z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0284C78AC7F34C08B33E8B53C70DB637_13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