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1标总价表" sheetId="4" r:id="rId1"/>
    <sheet name="1标" sheetId="1" r:id="rId2"/>
    <sheet name="Sheet1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<sst xmlns="http://schemas.openxmlformats.org/spreadsheetml/2006/main" count="501" uniqueCount="268">
  <si>
    <t>工程项目总价表</t>
  </si>
  <si>
    <t>工程名称：</t>
  </si>
  <si>
    <t>陕西省宝鸡峡引渭灌区现代化改造项目东干四支渠应急改造工程</t>
  </si>
  <si>
    <t>合同编号：</t>
  </si>
  <si>
    <t>BJXXDH-DSZYJ-SG</t>
  </si>
  <si>
    <t>序号</t>
  </si>
  <si>
    <t>项目分组名称</t>
  </si>
  <si>
    <t>合价（元）</t>
  </si>
  <si>
    <t>备注</t>
  </si>
  <si>
    <t>一</t>
  </si>
  <si>
    <t>土渠新衬1.078km</t>
  </si>
  <si>
    <t>二</t>
  </si>
  <si>
    <t>衬砌改造1.257km</t>
  </si>
  <si>
    <t>三</t>
  </si>
  <si>
    <t>建筑物改造工程（11座）</t>
  </si>
  <si>
    <t>四</t>
  </si>
  <si>
    <t>渠堤道路改造及防护工程</t>
  </si>
  <si>
    <t>五</t>
  </si>
  <si>
    <t>临时工程</t>
  </si>
  <si>
    <t>六</t>
  </si>
  <si>
    <t>水土保持措施费</t>
  </si>
  <si>
    <t>七</t>
  </si>
  <si>
    <t>环境保护措施费</t>
  </si>
  <si>
    <r>
      <rPr>
        <b/>
        <sz val="12"/>
        <rFont val="宋体"/>
        <charset val="134"/>
      </rPr>
      <t>合</t>
    </r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>计（A）</t>
    </r>
  </si>
  <si>
    <r>
      <rPr>
        <b/>
        <sz val="12"/>
        <rFont val="宋体"/>
        <charset val="134"/>
      </rPr>
      <t>暂列金B</t>
    </r>
    <r>
      <rPr>
        <b/>
        <sz val="12"/>
        <rFont val="Times New Roman"/>
        <charset val="134"/>
      </rPr>
      <t>=5%A</t>
    </r>
  </si>
  <si>
    <t>元</t>
  </si>
  <si>
    <t>总报价C=A+B</t>
  </si>
  <si>
    <t>分组工程量清单</t>
  </si>
  <si>
    <t>项目名称</t>
  </si>
  <si>
    <t>单位</t>
  </si>
  <si>
    <t>数量</t>
  </si>
  <si>
    <t>单价
（元）</t>
  </si>
  <si>
    <t>金额
（元）</t>
  </si>
  <si>
    <r>
      <rPr>
        <b/>
        <sz val="10"/>
        <rFont val="宋体"/>
        <charset val="134"/>
      </rPr>
      <t>土渠新衬</t>
    </r>
    <r>
      <rPr>
        <b/>
        <sz val="10"/>
        <rFont val="Times New Roman"/>
        <charset val="134"/>
      </rPr>
      <t>1.078km</t>
    </r>
    <r>
      <rPr>
        <b/>
        <sz val="10"/>
        <rFont val="宋体"/>
        <charset val="134"/>
      </rPr>
      <t>（桩号</t>
    </r>
    <r>
      <rPr>
        <b/>
        <sz val="10"/>
        <rFont val="Times New Roman"/>
        <charset val="134"/>
      </rPr>
      <t>0+669-1+543</t>
    </r>
    <r>
      <rPr>
        <b/>
        <sz val="10"/>
        <rFont val="宋体"/>
        <charset val="134"/>
      </rPr>
      <t>和</t>
    </r>
    <r>
      <rPr>
        <b/>
        <sz val="10"/>
        <rFont val="Times New Roman"/>
        <charset val="134"/>
      </rPr>
      <t>2+131-2+335</t>
    </r>
    <r>
      <rPr>
        <b/>
        <sz val="10"/>
        <rFont val="宋体"/>
        <charset val="134"/>
      </rPr>
      <t>）</t>
    </r>
  </si>
  <si>
    <t>挖淤泥</t>
  </si>
  <si>
    <t>m³</t>
  </si>
  <si>
    <r>
      <rPr>
        <sz val="10"/>
        <rFont val="宋体"/>
        <charset val="134"/>
      </rPr>
      <t>淤泥外运23</t>
    </r>
    <r>
      <rPr>
        <sz val="10"/>
        <rFont val="Times New Roman"/>
        <charset val="134"/>
      </rPr>
      <t>km</t>
    </r>
  </si>
  <si>
    <t>含渣场处理费</t>
  </si>
  <si>
    <t>土方开挖</t>
  </si>
  <si>
    <r>
      <rPr>
        <sz val="10"/>
        <rFont val="宋体"/>
        <charset val="134"/>
      </rPr>
      <t>含场内倒运</t>
    </r>
    <r>
      <rPr>
        <sz val="10"/>
        <rFont val="Times New Roman"/>
        <charset val="134"/>
      </rPr>
      <t>200m</t>
    </r>
  </si>
  <si>
    <r>
      <rPr>
        <sz val="10"/>
        <rFont val="宋体"/>
        <charset val="134"/>
      </rPr>
      <t>弃土外运23</t>
    </r>
    <r>
      <rPr>
        <sz val="10"/>
        <rFont val="Times New Roman"/>
        <charset val="134"/>
      </rPr>
      <t>km</t>
    </r>
  </si>
  <si>
    <t>土方回填</t>
  </si>
  <si>
    <t>外购土方</t>
  </si>
  <si>
    <t>人工修整土模</t>
  </si>
  <si>
    <r>
      <rPr>
        <sz val="10"/>
        <rFont val="Times New Roman"/>
        <charset val="134"/>
      </rPr>
      <t>m</t>
    </r>
    <r>
      <rPr>
        <vertAlign val="superscript"/>
        <sz val="10"/>
        <rFont val="Times New Roman"/>
        <charset val="134"/>
      </rPr>
      <t>2</t>
    </r>
  </si>
  <si>
    <r>
      <rPr>
        <sz val="10"/>
        <rFont val="宋体"/>
        <charset val="134"/>
      </rPr>
      <t>一布一膜土工布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膜</t>
    </r>
    <r>
      <rPr>
        <sz val="10"/>
        <rFont val="Times New Roman"/>
        <charset val="134"/>
      </rPr>
      <t xml:space="preserve">0.5mm </t>
    </r>
    <r>
      <rPr>
        <sz val="10"/>
        <rFont val="宋体"/>
        <charset val="134"/>
      </rPr>
      <t>布</t>
    </r>
    <r>
      <rPr>
        <sz val="10"/>
        <rFont val="Times New Roman"/>
        <charset val="134"/>
      </rPr>
      <t>150g/m</t>
    </r>
    <r>
      <rPr>
        <sz val="10"/>
        <rFont val="宋体"/>
        <charset val="134"/>
      </rPr>
      <t>²</t>
    </r>
  </si>
  <si>
    <r>
      <rPr>
        <sz val="10"/>
        <rFont val="宋体"/>
        <charset val="134"/>
      </rPr>
      <t>现浇</t>
    </r>
    <r>
      <rPr>
        <sz val="10"/>
        <rFont val="Times New Roman"/>
        <charset val="134"/>
      </rPr>
      <t>C25W6F50</t>
    </r>
    <r>
      <rPr>
        <sz val="10"/>
        <rFont val="宋体"/>
        <charset val="134"/>
      </rPr>
      <t>板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含运输</t>
    </r>
    <r>
      <rPr>
        <sz val="10"/>
        <rFont val="Times New Roman"/>
        <charset val="134"/>
      </rPr>
      <t>)</t>
    </r>
  </si>
  <si>
    <t>含模板制安</t>
  </si>
  <si>
    <r>
      <rPr>
        <sz val="10"/>
        <rFont val="Times New Roman"/>
        <charset val="134"/>
      </rPr>
      <t>M7.5</t>
    </r>
    <r>
      <rPr>
        <sz val="10"/>
        <rFont val="宋体"/>
        <charset val="134"/>
      </rPr>
      <t>水泥砂浆压顶</t>
    </r>
  </si>
  <si>
    <r>
      <rPr>
        <sz val="10"/>
        <rFont val="宋体"/>
        <charset val="134"/>
      </rPr>
      <t>伸缩缝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厚</t>
    </r>
    <r>
      <rPr>
        <sz val="10"/>
        <rFont val="Times New Roman"/>
        <charset val="134"/>
      </rPr>
      <t>0.12m)</t>
    </r>
  </si>
  <si>
    <t>m</t>
  </si>
  <si>
    <t>含水泥砂浆填缝</t>
  </si>
  <si>
    <r>
      <rPr>
        <b/>
        <sz val="10"/>
        <rFont val="宋体"/>
        <charset val="134"/>
      </rPr>
      <t>衬砌改造</t>
    </r>
    <r>
      <rPr>
        <b/>
        <sz val="10"/>
        <rFont val="Times New Roman"/>
        <charset val="134"/>
      </rPr>
      <t>1.257km</t>
    </r>
    <r>
      <rPr>
        <b/>
        <sz val="10"/>
        <rFont val="宋体"/>
        <charset val="134"/>
      </rPr>
      <t>（桩号</t>
    </r>
    <r>
      <rPr>
        <b/>
        <sz val="10"/>
        <rFont val="Times New Roman"/>
        <charset val="134"/>
      </rPr>
      <t>0+000-0+669</t>
    </r>
    <r>
      <rPr>
        <b/>
        <sz val="10"/>
        <rFont val="宋体"/>
        <charset val="134"/>
      </rPr>
      <t>和</t>
    </r>
    <r>
      <rPr>
        <b/>
        <sz val="10"/>
        <rFont val="Times New Roman"/>
        <charset val="134"/>
      </rPr>
      <t>1+543-2+131</t>
    </r>
    <r>
      <rPr>
        <b/>
        <sz val="10"/>
        <rFont val="宋体"/>
        <charset val="134"/>
      </rPr>
      <t>）</t>
    </r>
  </si>
  <si>
    <t>拆除旧砼板</t>
  </si>
  <si>
    <t>弃渣外运23km</t>
  </si>
  <si>
    <t>农桥改造工程（8m跨 4.5m宽 3座）</t>
  </si>
  <si>
    <t>3.1.1</t>
  </si>
  <si>
    <r>
      <rPr>
        <sz val="10"/>
        <rFont val="宋体"/>
        <charset val="134"/>
      </rPr>
      <t>含场内倒运2</t>
    </r>
    <r>
      <rPr>
        <sz val="10"/>
        <rFont val="Times New Roman"/>
        <charset val="134"/>
      </rPr>
      <t>00m</t>
    </r>
  </si>
  <si>
    <t>3.1.2</t>
  </si>
  <si>
    <t>3.1.3</t>
  </si>
  <si>
    <t>1：9水泥土垫层</t>
  </si>
  <si>
    <t>3.1.4</t>
  </si>
  <si>
    <t>水泥稳定碎石层（厚30cm）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</si>
  <si>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3</t>
    </r>
  </si>
  <si>
    <t>3.1.5</t>
  </si>
  <si>
    <t>C30钢筋砼桥面板预制、运输及安装</t>
  </si>
  <si>
    <t>32</t>
  </si>
  <si>
    <t>3.1.6</t>
  </si>
  <si>
    <t>现浇C40砼铺装层（含铰缝砼及封头砼）</t>
  </si>
  <si>
    <t>14</t>
  </si>
  <si>
    <t>3.1.7</t>
  </si>
  <si>
    <t>现浇C25钢筋砼搭板</t>
  </si>
  <si>
    <t>3.1.8</t>
  </si>
  <si>
    <t>现浇C40砼面层</t>
  </si>
  <si>
    <t>3.1.9</t>
  </si>
  <si>
    <t>现浇C30钢筋砼栏杆</t>
  </si>
  <si>
    <t>3.1.10</t>
  </si>
  <si>
    <t>现浇C30钢筋砼台帽（含挡块垫石）</t>
  </si>
  <si>
    <t>22</t>
  </si>
  <si>
    <t>3.1.11</t>
  </si>
  <si>
    <t>现浇C25埋石砼桥台基础（埋石率30%）</t>
  </si>
  <si>
    <t>105</t>
  </si>
  <si>
    <t>3.1.12</t>
  </si>
  <si>
    <t>钢筋制安</t>
  </si>
  <si>
    <t>t</t>
  </si>
  <si>
    <t>17</t>
  </si>
  <si>
    <t>3.1.13</t>
  </si>
  <si>
    <t>二毡三油支座</t>
  </si>
  <si>
    <t>m²</t>
  </si>
  <si>
    <t>19</t>
  </si>
  <si>
    <t>3.1.14</t>
  </si>
  <si>
    <t>DN80钢管栏杆（厚4mm）</t>
  </si>
  <si>
    <t>48</t>
  </si>
  <si>
    <t>3.1.15</t>
  </si>
  <si>
    <t>栏杆肋板连接件</t>
  </si>
  <si>
    <t>套</t>
  </si>
  <si>
    <t>3.1.16</t>
  </si>
  <si>
    <t>dn50PVC排水管</t>
  </si>
  <si>
    <t>6</t>
  </si>
  <si>
    <t>3.1.17</t>
  </si>
  <si>
    <t>聚乙烯泡沫板填缝</t>
  </si>
  <si>
    <t>18</t>
  </si>
  <si>
    <t>3.1.18</t>
  </si>
  <si>
    <t>拆除砌体</t>
  </si>
  <si>
    <t>3.1.19</t>
  </si>
  <si>
    <t>404</t>
  </si>
  <si>
    <t>农桥改造工程（8m跨 7m宽 1座）</t>
  </si>
  <si>
    <t>3.2.1</t>
  </si>
  <si>
    <t>3.2.2</t>
  </si>
  <si>
    <t>3.2.3</t>
  </si>
  <si>
    <t>1:9水泥土垫层</t>
  </si>
  <si>
    <t>3.2.4</t>
  </si>
  <si>
    <t>21</t>
  </si>
  <si>
    <t>3.2.5</t>
  </si>
  <si>
    <t>3.2.6</t>
  </si>
  <si>
    <t>8</t>
  </si>
  <si>
    <t>3.2.7</t>
  </si>
  <si>
    <t>3.2.8</t>
  </si>
  <si>
    <t>12</t>
  </si>
  <si>
    <t>3.2.9</t>
  </si>
  <si>
    <t>5</t>
  </si>
  <si>
    <t>3.2.10</t>
  </si>
  <si>
    <t>11</t>
  </si>
  <si>
    <t>3.2.11</t>
  </si>
  <si>
    <t>54</t>
  </si>
  <si>
    <t>3.2.12</t>
  </si>
  <si>
    <t>8.26</t>
  </si>
  <si>
    <t>3.2.13</t>
  </si>
  <si>
    <t>10</t>
  </si>
  <si>
    <t>3.2.14</t>
  </si>
  <si>
    <t>16</t>
  </si>
  <si>
    <t>3.2.15</t>
  </si>
  <si>
    <t>3.2.16</t>
  </si>
  <si>
    <t>2</t>
  </si>
  <si>
    <t>3.2.17</t>
  </si>
  <si>
    <t>9</t>
  </si>
  <si>
    <t>3.2.18</t>
  </si>
  <si>
    <t>3.2.19</t>
  </si>
  <si>
    <t>118</t>
  </si>
  <si>
    <t>陡坡改造工程(1座)</t>
  </si>
  <si>
    <t>3.3.1</t>
  </si>
  <si>
    <t>3.3.2</t>
  </si>
  <si>
    <t>20</t>
  </si>
  <si>
    <t>3.3.3</t>
  </si>
  <si>
    <t>3.3.4</t>
  </si>
  <si>
    <t>M7.5浆砌石侧墙</t>
  </si>
  <si>
    <t>3.3.5</t>
  </si>
  <si>
    <t>M7.5浆砌石护底</t>
  </si>
  <si>
    <t>3.3.6</t>
  </si>
  <si>
    <t>27</t>
  </si>
  <si>
    <t>3.3.7</t>
  </si>
  <si>
    <t>拆除砌体外运23km</t>
  </si>
  <si>
    <t>斗门改造工程(5座)</t>
  </si>
  <si>
    <t>3.4.1</t>
  </si>
  <si>
    <t>153</t>
  </si>
  <si>
    <t>3.4.2</t>
  </si>
  <si>
    <t>132</t>
  </si>
  <si>
    <t>3.4.3</t>
  </si>
  <si>
    <t>33</t>
  </si>
  <si>
    <t>3.4.4</t>
  </si>
  <si>
    <t>3.4.5</t>
  </si>
  <si>
    <t>30.4</t>
  </si>
  <si>
    <t>3.4.6</t>
  </si>
  <si>
    <t>现浇C25砼护底</t>
  </si>
  <si>
    <t>3.4.7</t>
  </si>
  <si>
    <t>现浇C25砼护坡</t>
  </si>
  <si>
    <t>3.4.8</t>
  </si>
  <si>
    <t>现浇C30钢筋砼闸台板</t>
  </si>
  <si>
    <t>0.77</t>
  </si>
  <si>
    <t>3.4.9</t>
  </si>
  <si>
    <t>预制、运输及安装C30钢筋砼盖板</t>
  </si>
  <si>
    <t>1.5</t>
  </si>
  <si>
    <t>3.4.10</t>
  </si>
  <si>
    <t>0.098</t>
  </si>
  <si>
    <t>3.4.11</t>
  </si>
  <si>
    <t>斗门400*400</t>
  </si>
  <si>
    <t>量水堰改造工程(1座)</t>
  </si>
  <si>
    <t>3.5.1</t>
  </si>
  <si>
    <t>38</t>
  </si>
  <si>
    <t>3.5.2</t>
  </si>
  <si>
    <t>3.5.3</t>
  </si>
  <si>
    <t>3.5.4</t>
  </si>
  <si>
    <t>现浇C25砼直墙(厚20cm)</t>
  </si>
  <si>
    <t>3.5.5</t>
  </si>
  <si>
    <t>现浇C25砼底板</t>
  </si>
  <si>
    <t>3.5.6</t>
  </si>
  <si>
    <t>现浇C25钢筋砼撑梁</t>
  </si>
  <si>
    <t>0.08</t>
  </si>
  <si>
    <t>3.5.7</t>
  </si>
  <si>
    <t>0.007</t>
  </si>
  <si>
    <t>左渠堤混凝土道路（2.335km）</t>
  </si>
  <si>
    <t>4.1.1</t>
  </si>
  <si>
    <t>3362</t>
  </si>
  <si>
    <t>4.1.2</t>
  </si>
  <si>
    <t>弃土外运23km</t>
  </si>
  <si>
    <t>4.1.3</t>
  </si>
  <si>
    <t>路基整平压实</t>
  </si>
  <si>
    <t>7005</t>
  </si>
  <si>
    <t>4.1.4</t>
  </si>
  <si>
    <t>210</t>
  </si>
  <si>
    <t>4.1.5</t>
  </si>
  <si>
    <t>3:7灰土垫层</t>
  </si>
  <si>
    <t>2102</t>
  </si>
  <si>
    <t>4.1.6</t>
  </si>
  <si>
    <t>现浇C25砼路面（厚18cm）</t>
  </si>
  <si>
    <t>4.1.7</t>
  </si>
  <si>
    <t>聚乙烯闭孔泡沫板（厚2cm）</t>
  </si>
  <si>
    <t>44</t>
  </si>
  <si>
    <t>4.1.8</t>
  </si>
  <si>
    <t>沥青玛蹄脂伸缩缝</t>
  </si>
  <si>
    <t>4.1.9</t>
  </si>
  <si>
    <t>水簸箕</t>
  </si>
  <si>
    <t>个</t>
  </si>
  <si>
    <t>74</t>
  </si>
  <si>
    <t>4.1.10</t>
  </si>
  <si>
    <t>C25混凝土路缘石（150*300mm）</t>
  </si>
  <si>
    <t>2335</t>
  </si>
  <si>
    <t>4.1.11</t>
  </si>
  <si>
    <t>安全警示标志牌</t>
  </si>
  <si>
    <t>30</t>
  </si>
  <si>
    <t>渠堤泥结石道路（0.867km）</t>
  </si>
  <si>
    <t>4.2.1</t>
  </si>
  <si>
    <t>445</t>
  </si>
  <si>
    <t>4.2.2</t>
  </si>
  <si>
    <t>4.2.3</t>
  </si>
  <si>
    <t>2514</t>
  </si>
  <si>
    <t>4.2.4</t>
  </si>
  <si>
    <t>泥结石路面（厚度18cm）</t>
  </si>
  <si>
    <t>1734</t>
  </si>
  <si>
    <t>4.2.5</t>
  </si>
  <si>
    <t>4.2.6</t>
  </si>
  <si>
    <t>钢波护栏（2.335km）</t>
  </si>
  <si>
    <t>4.3.1</t>
  </si>
  <si>
    <t>51</t>
  </si>
  <si>
    <t>4.3.2</t>
  </si>
  <si>
    <t>回填土方</t>
  </si>
  <si>
    <t>15</t>
  </si>
  <si>
    <t>4.3.3</t>
  </si>
  <si>
    <t>现浇C20砼基础</t>
  </si>
  <si>
    <t>37</t>
  </si>
  <si>
    <t>4.3.4</t>
  </si>
  <si>
    <t>钢波板护栏（含立柱、C型钢、连接件及反光膜）</t>
  </si>
  <si>
    <t>含场内倒运</t>
  </si>
  <si>
    <t>钢丝防护网（2.335km）</t>
  </si>
  <si>
    <t>4.4.1</t>
  </si>
  <si>
    <t>人工挖土方</t>
  </si>
  <si>
    <t>102</t>
  </si>
  <si>
    <t>4.4.2</t>
  </si>
  <si>
    <t>29</t>
  </si>
  <si>
    <t>4.4.3</t>
  </si>
  <si>
    <t>73</t>
  </si>
  <si>
    <t>4.4.4</t>
  </si>
  <si>
    <t>防护网栏高1.8m（含立柱）</t>
  </si>
  <si>
    <t>4.4.5</t>
  </si>
  <si>
    <t>拆除钢管栏杆外运23km</t>
  </si>
  <si>
    <t>822</t>
  </si>
  <si>
    <t>树木砍伐补偿</t>
  </si>
  <si>
    <t>5.1.1</t>
  </si>
  <si>
    <r>
      <rPr>
        <sz val="10"/>
        <rFont val="宋体"/>
        <charset val="134"/>
      </rPr>
      <t>伐树、挖树根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胸径≤</t>
    </r>
    <r>
      <rPr>
        <sz val="10"/>
        <rFont val="Times New Roman"/>
        <charset val="134"/>
      </rPr>
      <t>20cm</t>
    </r>
    <r>
      <rPr>
        <sz val="10"/>
        <rFont val="宋体"/>
        <charset val="134"/>
      </rPr>
      <t>）</t>
    </r>
  </si>
  <si>
    <t>棵</t>
  </si>
  <si>
    <t>5.1.2</t>
  </si>
  <si>
    <r>
      <rPr>
        <sz val="10"/>
        <rFont val="宋体"/>
        <charset val="134"/>
      </rPr>
      <t>伐树、挖树根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胸径</t>
    </r>
    <r>
      <rPr>
        <sz val="10"/>
        <rFont val="Times New Roman"/>
        <charset val="134"/>
      </rPr>
      <t>20</t>
    </r>
    <r>
      <rPr>
        <sz val="10"/>
        <rFont val="宋体"/>
        <charset val="134"/>
      </rPr>
      <t>～40</t>
    </r>
    <r>
      <rPr>
        <sz val="10"/>
        <rFont val="Times New Roman"/>
        <charset val="134"/>
      </rPr>
      <t>cm)</t>
    </r>
  </si>
  <si>
    <t>临时占地</t>
  </si>
  <si>
    <t>亩</t>
  </si>
  <si>
    <t>施工安全生产专项费</t>
  </si>
  <si>
    <t>%</t>
  </si>
  <si>
    <t>（一+二+三+四+5.1）*2.5%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</si>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</sst>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 "/>
    <numFmt numFmtId="178" formatCode="0.00_ "/>
    <numFmt numFmtId="179" formatCode="0.0"/>
    <numFmt numFmtId="180" formatCode="0.00_);[Red]\(0.00\)"/>
    <numFmt numFmtId="181" formatCode="0.0_);[Red]\(0.0\)"/>
    <numFmt numFmtId="182" formatCode="0_);[Red]\(0\)"/>
  </numFmts>
  <fonts count="4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4"/>
      <color theme="1"/>
      <name val="黑体"/>
      <charset val="134"/>
    </font>
    <font>
      <b/>
      <sz val="10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Times New Roman"/>
      <charset val="134"/>
    </font>
    <font>
      <sz val="14"/>
      <color rgb="FFFF0000"/>
      <name val="Times New Roman"/>
      <charset val="134"/>
    </font>
    <font>
      <sz val="10"/>
      <color theme="1"/>
      <name val="宋体"/>
      <charset val="134"/>
    </font>
    <font>
      <b/>
      <sz val="10"/>
      <color theme="1"/>
      <name val="Times New Roman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rgb="FF9C5700"/>
      <name val="Times New Roman"/>
      <charset val="134"/>
    </font>
    <font>
      <sz val="12"/>
      <name val="Times New Roman"/>
      <charset val="134"/>
    </font>
    <font>
      <sz val="11"/>
      <name val="Times New Roman"/>
      <charset val="134"/>
    </font>
    <font>
      <b/>
      <sz val="10"/>
      <name val="Times New Roman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9"/>
      <name val="宋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Times New Roman"/>
      <charset val="134"/>
    </font>
    <font>
      <b/>
      <u/>
      <sz val="12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9"/>
      <name val="宋体"/>
      <charset val="134"/>
    </font>
    <font>
      <vertAlign val="superscript"/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3" borderId="18" applyNumberFormat="0" applyAlignment="0" applyProtection="0">
      <alignment vertical="center"/>
    </xf>
    <xf numFmtId="0" fontId="35" fillId="4" borderId="19" applyNumberFormat="0" applyAlignment="0" applyProtection="0">
      <alignment vertical="center"/>
    </xf>
    <xf numFmtId="0" fontId="36" fillId="4" borderId="18" applyNumberFormat="0" applyAlignment="0" applyProtection="0">
      <alignment vertical="center"/>
    </xf>
    <xf numFmtId="0" fontId="37" fillId="5" borderId="20" applyNumberFormat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2">
    <xf numFmtId="0" fontId="0" fillId="0" borderId="0" xfId="0"/>
    <xf numFmtId="0" fontId="0" fillId="0" borderId="0" xfId="0" applyFont="1" applyFill="1" applyAlignment="1"/>
    <xf numFmtId="0" fontId="1" fillId="0" borderId="0" xfId="0" applyFont="1" applyFill="1"/>
    <xf numFmtId="0" fontId="0" fillId="0" borderId="0" xfId="0" applyFill="1" applyBorder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8" fillId="0" borderId="0" xfId="49" applyFont="1" applyFill="1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2" fillId="0" borderId="0" xfId="49" applyFont="1" applyFill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/>
    </xf>
    <xf numFmtId="0" fontId="11" fillId="0" borderId="0" xfId="49" applyFont="1" applyFill="1" applyBorder="1" applyAlignment="1">
      <alignment horizontal="center" vertical="center"/>
    </xf>
    <xf numFmtId="0" fontId="2" fillId="0" borderId="0" xfId="49" applyFont="1" applyFill="1" applyAlignment="1">
      <alignment horizontal="center" vertical="center"/>
    </xf>
    <xf numFmtId="0" fontId="12" fillId="0" borderId="2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/>
    </xf>
    <xf numFmtId="1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left" vertical="center"/>
    </xf>
    <xf numFmtId="0" fontId="14" fillId="0" borderId="0" xfId="24" applyFont="1" applyFill="1" applyBorder="1" applyAlignment="1">
      <alignment horizontal="left" vertical="center"/>
    </xf>
    <xf numFmtId="0" fontId="15" fillId="0" borderId="0" xfId="49" applyFont="1" applyFill="1" applyBorder="1" applyAlignment="1">
      <alignment horizontal="center" vertical="center"/>
    </xf>
    <xf numFmtId="176" fontId="2" fillId="0" borderId="0" xfId="49" applyNumberFormat="1" applyFont="1" applyFill="1" applyBorder="1" applyAlignment="1">
      <alignment horizontal="center" vertical="center"/>
    </xf>
    <xf numFmtId="177" fontId="2" fillId="0" borderId="0" xfId="49" applyNumberFormat="1" applyFont="1" applyFill="1" applyBorder="1" applyAlignment="1">
      <alignment horizontal="center" vertical="center"/>
    </xf>
    <xf numFmtId="0" fontId="2" fillId="0" borderId="0" xfId="49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Fill="1" applyBorder="1" applyAlignment="1">
      <alignment vertical="center"/>
    </xf>
    <xf numFmtId="2" fontId="12" fillId="0" borderId="2" xfId="0" applyNumberFormat="1" applyFont="1" applyFill="1" applyBorder="1" applyAlignment="1">
      <alignment horizontal="left" vertical="center"/>
    </xf>
    <xf numFmtId="0" fontId="15" fillId="0" borderId="0" xfId="49" applyFont="1" applyFill="1" applyAlignment="1">
      <alignment horizontal="center" vertical="center"/>
    </xf>
    <xf numFmtId="49" fontId="2" fillId="0" borderId="0" xfId="49" applyNumberFormat="1" applyFont="1" applyFill="1" applyBorder="1" applyAlignment="1">
      <alignment horizontal="center" vertical="center"/>
    </xf>
    <xf numFmtId="0" fontId="16" fillId="0" borderId="0" xfId="49" applyFont="1" applyFill="1" applyAlignment="1">
      <alignment horizontal="center" vertical="center"/>
    </xf>
    <xf numFmtId="176" fontId="13" fillId="0" borderId="2" xfId="0" applyNumberFormat="1" applyFont="1" applyFill="1" applyBorder="1" applyAlignment="1">
      <alignment horizontal="center" vertical="center" wrapText="1"/>
    </xf>
    <xf numFmtId="0" fontId="0" fillId="0" borderId="0" xfId="49" applyFill="1">
      <alignment vertical="center"/>
    </xf>
    <xf numFmtId="2" fontId="7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/>
    </xf>
    <xf numFmtId="176" fontId="13" fillId="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1" fontId="17" fillId="0" borderId="2" xfId="0" applyNumberFormat="1" applyFont="1" applyFill="1" applyBorder="1" applyAlignment="1">
      <alignment horizontal="center" vertical="center"/>
    </xf>
    <xf numFmtId="178" fontId="7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left" vertical="center"/>
    </xf>
    <xf numFmtId="2" fontId="6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179" fontId="7" fillId="0" borderId="2" xfId="0" applyNumberFormat="1" applyFont="1" applyFill="1" applyBorder="1" applyAlignment="1">
      <alignment horizontal="center" vertical="center"/>
    </xf>
    <xf numFmtId="176" fontId="17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/>
    </xf>
    <xf numFmtId="0" fontId="18" fillId="0" borderId="3" xfId="0" applyNumberFormat="1" applyFont="1" applyFill="1" applyBorder="1" applyAlignment="1">
      <alignment horizontal="center" vertical="center" wrapText="1"/>
    </xf>
    <xf numFmtId="180" fontId="13" fillId="0" borderId="2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180" fontId="13" fillId="0" borderId="2" xfId="0" applyNumberFormat="1" applyFont="1" applyFill="1" applyBorder="1" applyAlignment="1">
      <alignment horizontal="center" vertical="center"/>
    </xf>
    <xf numFmtId="181" fontId="13" fillId="0" borderId="2" xfId="0" applyNumberFormat="1" applyFont="1" applyFill="1" applyBorder="1" applyAlignment="1">
      <alignment horizontal="center" vertical="center"/>
    </xf>
    <xf numFmtId="182" fontId="13" fillId="0" borderId="2" xfId="0" applyNumberFormat="1" applyFont="1" applyFill="1" applyBorder="1" applyAlignment="1">
      <alignment horizontal="center" vertical="center" wrapText="1"/>
    </xf>
    <xf numFmtId="0" fontId="19" fillId="0" borderId="0" xfId="0" applyNumberFormat="1" applyFont="1" applyFill="1" applyBorder="1" applyAlignment="1">
      <alignment horizontal="center" vertical="center" wrapText="1"/>
    </xf>
    <xf numFmtId="179" fontId="10" fillId="0" borderId="2" xfId="0" applyNumberFormat="1" applyFont="1" applyFill="1" applyBorder="1" applyAlignment="1">
      <alignment horizontal="center" vertical="center"/>
    </xf>
    <xf numFmtId="0" fontId="18" fillId="0" borderId="3" xfId="0" applyNumberFormat="1" applyFont="1" applyFill="1" applyBorder="1" applyAlignment="1">
      <alignment horizontal="left" vertical="center" wrapText="1"/>
    </xf>
    <xf numFmtId="181" fontId="1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182" fontId="13" fillId="0" borderId="2" xfId="0" applyNumberFormat="1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179" fontId="6" fillId="0" borderId="2" xfId="0" applyNumberFormat="1" applyFont="1" applyFill="1" applyBorder="1" applyAlignment="1">
      <alignment horizontal="center" vertical="center"/>
    </xf>
    <xf numFmtId="0" fontId="20" fillId="0" borderId="3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179" fontId="9" fillId="0" borderId="2" xfId="0" applyNumberFormat="1" applyFont="1" applyFill="1" applyBorder="1" applyAlignment="1">
      <alignment horizontal="center" vertical="center"/>
    </xf>
    <xf numFmtId="176" fontId="18" fillId="0" borderId="3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78" fontId="1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8" fontId="7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left" vertical="center"/>
    </xf>
    <xf numFmtId="0" fontId="22" fillId="0" borderId="5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/>
    </xf>
    <xf numFmtId="176" fontId="24" fillId="0" borderId="2" xfId="0" applyNumberFormat="1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vertical="center" wrapText="1"/>
    </xf>
    <xf numFmtId="176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vertical="center"/>
    </xf>
    <xf numFmtId="0" fontId="24" fillId="0" borderId="12" xfId="0" applyFont="1" applyFill="1" applyBorder="1" applyAlignment="1">
      <alignment vertical="center"/>
    </xf>
    <xf numFmtId="0" fontId="22" fillId="0" borderId="13" xfId="0" applyFont="1" applyFill="1" applyBorder="1" applyAlignment="1">
      <alignment horizontal="center" vertical="center"/>
    </xf>
    <xf numFmtId="176" fontId="24" fillId="0" borderId="13" xfId="0" applyNumberFormat="1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22" fillId="0" borderId="0" xfId="0" applyFont="1" applyBorder="1" applyAlignment="1">
      <alignment horizontal="right" vertical="center"/>
    </xf>
    <xf numFmtId="176" fontId="24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76" fontId="2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zoomScale="120" zoomScaleNormal="120" workbookViewId="0">
      <selection activeCell="F2" sqref="F2"/>
    </sheetView>
  </sheetViews>
  <sheetFormatPr defaultColWidth="9" defaultRowHeight="14.25" outlineLevelCol="5"/>
  <cols>
    <col min="1" max="1" width="13.25" customWidth="1"/>
    <col min="2" max="2" width="33.8833333333333" customWidth="1"/>
    <col min="3" max="3" width="24.8833333333333" customWidth="1"/>
  </cols>
  <sheetData>
    <row r="1" ht="57.95" customHeight="1" spans="1:6">
      <c r="A1" s="98" t="s">
        <v>0</v>
      </c>
      <c r="B1" s="99"/>
      <c r="C1" s="99"/>
      <c r="D1" s="99"/>
    </row>
    <row r="2" ht="30" customHeight="1" spans="1:6">
      <c r="A2" s="100" t="s">
        <v>1</v>
      </c>
      <c r="B2" s="100" t="s">
        <v>2</v>
      </c>
      <c r="C2" s="100"/>
      <c r="D2" s="100"/>
      <c r="E2" s="101"/>
      <c r="F2" s="101"/>
    </row>
    <row r="3" ht="30" customHeight="1" spans="1:6">
      <c r="A3" s="100" t="s">
        <v>3</v>
      </c>
      <c r="B3" s="100" t="s">
        <v>4</v>
      </c>
      <c r="C3" s="100"/>
      <c r="D3" s="102"/>
      <c r="E3" s="103"/>
      <c r="F3" s="103"/>
    </row>
    <row r="4" ht="32.1" customHeight="1" spans="1:6">
      <c r="A4" s="104" t="s">
        <v>5</v>
      </c>
      <c r="B4" s="105" t="s">
        <v>6</v>
      </c>
      <c r="C4" s="106" t="s">
        <v>7</v>
      </c>
      <c r="D4" s="107" t="s">
        <v>8</v>
      </c>
    </row>
    <row r="5" ht="32.1" customHeight="1" spans="1:6">
      <c r="A5" s="108" t="s">
        <v>9</v>
      </c>
      <c r="B5" s="109" t="s">
        <v>10</v>
      </c>
      <c r="C5" s="110"/>
      <c r="D5" s="111"/>
    </row>
    <row r="6" ht="32.1" customHeight="1" spans="1:6">
      <c r="A6" s="112" t="s">
        <v>11</v>
      </c>
      <c r="B6" s="113" t="s">
        <v>12</v>
      </c>
      <c r="C6" s="114"/>
      <c r="D6" s="111"/>
    </row>
    <row r="7" ht="32.1" customHeight="1" spans="1:6">
      <c r="A7" s="108" t="s">
        <v>13</v>
      </c>
      <c r="B7" s="113" t="s">
        <v>14</v>
      </c>
      <c r="C7" s="110"/>
      <c r="D7" s="111"/>
    </row>
    <row r="8" ht="32.1" customHeight="1" spans="1:6">
      <c r="A8" s="108" t="s">
        <v>15</v>
      </c>
      <c r="B8" s="109" t="s">
        <v>16</v>
      </c>
      <c r="C8" s="110"/>
      <c r="D8" s="111"/>
    </row>
    <row r="9" ht="32.1" customHeight="1" spans="1:6">
      <c r="A9" s="108" t="s">
        <v>17</v>
      </c>
      <c r="B9" s="109" t="s">
        <v>18</v>
      </c>
      <c r="C9" s="110"/>
      <c r="D9" s="111"/>
    </row>
    <row r="10" ht="32.1" customHeight="1" spans="1:6">
      <c r="A10" s="108" t="s">
        <v>19</v>
      </c>
      <c r="B10" s="109" t="s">
        <v>20</v>
      </c>
      <c r="C10" s="115"/>
      <c r="D10" s="111"/>
    </row>
    <row r="11" ht="32.1" customHeight="1" spans="1:6">
      <c r="A11" s="116" t="s">
        <v>21</v>
      </c>
      <c r="B11" s="117" t="s">
        <v>22</v>
      </c>
      <c r="C11" s="118"/>
      <c r="D11" s="119"/>
    </row>
    <row r="12" ht="32.1" customHeight="1" spans="1:6">
      <c r="A12" s="120"/>
      <c r="B12" s="115"/>
      <c r="C12" s="115"/>
      <c r="D12" s="111"/>
    </row>
    <row r="13" ht="32.1" customHeight="1" spans="1:6">
      <c r="A13" s="121"/>
      <c r="B13" s="122" t="s">
        <v>23</v>
      </c>
      <c r="C13" s="123"/>
      <c r="D13" s="124"/>
    </row>
    <row r="14" ht="30" customHeight="1" spans="1:6">
      <c r="A14" s="125"/>
      <c r="B14" s="126"/>
      <c r="C14" s="127"/>
      <c r="D14" s="128"/>
    </row>
    <row r="15" ht="30" customHeight="1" spans="1:6">
      <c r="A15" s="125"/>
      <c r="B15" s="126" t="s">
        <v>24</v>
      </c>
      <c r="C15" s="129"/>
      <c r="D15" s="130" t="s">
        <v>25</v>
      </c>
    </row>
    <row r="16" ht="30" customHeight="1" spans="1:6">
      <c r="A16" s="125"/>
      <c r="B16" s="126" t="s">
        <v>26</v>
      </c>
      <c r="C16" s="129"/>
      <c r="D16" s="131" t="s">
        <v>25</v>
      </c>
    </row>
    <row r="17" ht="30" customHeight="1"/>
  </sheetData>
  <mergeCells count="2">
    <mergeCell ref="A1:D1"/>
    <mergeCell ref="B2:D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51"/>
  <sheetViews>
    <sheetView zoomScale="130" zoomScaleNormal="130" topLeftCell="A143" workbookViewId="0">
      <selection activeCell="A1" sqref="$A1:$XFD1048576"/>
    </sheetView>
  </sheetViews>
  <sheetFormatPr defaultColWidth="9" defaultRowHeight="15"/>
  <cols>
    <col min="1" max="1" width="14.0916666666667" style="4" customWidth="1"/>
    <col min="2" max="2" width="33.1333333333333" style="5" customWidth="1"/>
    <col min="3" max="3" width="4.75" style="4" customWidth="1"/>
    <col min="4" max="4" width="7.25" style="4" customWidth="1"/>
    <col min="5" max="5" width="7.49166666666667" style="4" customWidth="1"/>
    <col min="6" max="6" width="8.06666666666667" style="4" customWidth="1"/>
    <col min="7" max="7" width="18.1333333333333" style="4" customWidth="1"/>
    <col min="8" max="8" width="5.75" style="6" customWidth="1"/>
    <col min="9" max="9" width="5.88333333333333" style="6" customWidth="1"/>
    <col min="10" max="10" width="6.88333333333333" style="6" customWidth="1"/>
    <col min="11" max="11" width="7.38333333333333" style="6" customWidth="1"/>
    <col min="12" max="12" width="6.88333333333333" style="6" customWidth="1"/>
    <col min="13" max="19" width="9" style="6" customWidth="1"/>
    <col min="20" max="20" width="11.1333333333333" style="6" customWidth="1"/>
    <col min="21" max="21" width="13.3833333333333" style="6" customWidth="1"/>
    <col min="22" max="23" width="11" style="6" customWidth="1"/>
    <col min="24" max="16384" width="9" style="6"/>
  </cols>
  <sheetData>
    <row r="1" ht="35.1" customHeight="1" spans="1:23">
      <c r="A1" s="7" t="s">
        <v>27</v>
      </c>
      <c r="B1" s="8"/>
      <c r="C1" s="8"/>
      <c r="D1" s="8"/>
      <c r="E1" s="8"/>
      <c r="F1" s="8"/>
      <c r="G1" s="8"/>
    </row>
    <row r="2" s="1" customFormat="1" ht="18" customHeight="1" spans="1:23">
      <c r="A2" s="9" t="s">
        <v>1</v>
      </c>
      <c r="B2" s="10" t="s">
        <v>2</v>
      </c>
      <c r="C2" s="10"/>
      <c r="D2" s="10"/>
      <c r="E2" s="10"/>
      <c r="F2" s="10"/>
      <c r="G2" s="11"/>
    </row>
    <row r="3" s="1" customFormat="1" ht="17.1" customHeight="1" spans="1:23">
      <c r="A3" s="9" t="s">
        <v>3</v>
      </c>
      <c r="B3" s="10" t="s">
        <v>4</v>
      </c>
      <c r="C3" s="12"/>
      <c r="D3" s="13"/>
      <c r="E3" s="14"/>
      <c r="F3" s="14"/>
      <c r="G3" s="11"/>
    </row>
    <row r="4" ht="33" customHeight="1" spans="1:23">
      <c r="A4" s="15" t="s">
        <v>5</v>
      </c>
      <c r="B4" s="15" t="s">
        <v>28</v>
      </c>
      <c r="C4" s="16" t="s">
        <v>29</v>
      </c>
      <c r="D4" s="16" t="s">
        <v>30</v>
      </c>
      <c r="E4" s="17" t="s">
        <v>31</v>
      </c>
      <c r="F4" s="17" t="s">
        <v>32</v>
      </c>
      <c r="G4" s="16" t="s">
        <v>8</v>
      </c>
      <c r="H4" s="18"/>
      <c r="I4" s="19"/>
      <c r="J4" s="19"/>
      <c r="K4" s="20"/>
      <c r="L4" s="21"/>
      <c r="M4" s="21"/>
      <c r="N4" s="21"/>
      <c r="O4" s="22"/>
      <c r="P4" s="21"/>
      <c r="Q4" s="21"/>
      <c r="R4" s="21"/>
      <c r="S4" s="21"/>
      <c r="T4" s="21"/>
      <c r="U4" s="21"/>
      <c r="V4" s="21"/>
      <c r="W4" s="21"/>
    </row>
    <row r="5" ht="32.1" customHeight="1" spans="1:23">
      <c r="A5" s="16" t="s">
        <v>9</v>
      </c>
      <c r="B5" s="23" t="s">
        <v>33</v>
      </c>
      <c r="C5" s="24"/>
      <c r="D5" s="25"/>
      <c r="E5" s="25"/>
      <c r="F5" s="26"/>
      <c r="G5" s="27"/>
      <c r="H5" s="19"/>
      <c r="I5" s="28"/>
      <c r="J5" s="28"/>
      <c r="K5" s="28"/>
      <c r="L5" s="28"/>
      <c r="M5" s="29"/>
      <c r="N5" s="21"/>
      <c r="O5" s="22"/>
      <c r="P5" s="30"/>
      <c r="Q5" s="30"/>
      <c r="R5" s="30"/>
      <c r="S5" s="21"/>
      <c r="T5" s="30"/>
      <c r="U5" s="21"/>
      <c r="V5" s="21"/>
      <c r="W5" s="30"/>
    </row>
    <row r="6" ht="15.4" customHeight="1" spans="1:23">
      <c r="A6" s="24">
        <v>1.1</v>
      </c>
      <c r="B6" s="31" t="s">
        <v>34</v>
      </c>
      <c r="C6" s="32" t="s">
        <v>35</v>
      </c>
      <c r="D6" s="33">
        <v>1439</v>
      </c>
      <c r="E6" s="34"/>
      <c r="F6" s="33"/>
      <c r="G6" s="35"/>
      <c r="H6" s="19"/>
      <c r="I6" s="18"/>
      <c r="J6" s="36"/>
      <c r="K6" s="37"/>
      <c r="L6" s="38"/>
      <c r="M6" s="39"/>
      <c r="N6" s="21"/>
      <c r="O6" s="40"/>
      <c r="P6" s="41"/>
      <c r="Q6" s="41"/>
      <c r="R6" s="42"/>
      <c r="S6" s="43"/>
      <c r="T6" s="42"/>
      <c r="U6" s="43"/>
      <c r="V6" s="43"/>
    </row>
    <row r="7" ht="15.4" customHeight="1" spans="1:23">
      <c r="A7" s="24">
        <v>1.2</v>
      </c>
      <c r="B7" s="31" t="s">
        <v>36</v>
      </c>
      <c r="C7" s="32" t="s">
        <v>35</v>
      </c>
      <c r="D7" s="33">
        <f>D6</f>
        <v>1439</v>
      </c>
      <c r="E7" s="34"/>
      <c r="F7" s="33"/>
      <c r="G7" s="44" t="s">
        <v>37</v>
      </c>
      <c r="H7" s="18"/>
      <c r="I7" s="18"/>
      <c r="J7" s="18"/>
      <c r="K7" s="45"/>
      <c r="L7" s="46"/>
      <c r="M7" s="21"/>
      <c r="N7" s="21"/>
      <c r="O7" s="40"/>
      <c r="P7" s="42"/>
      <c r="Q7" s="41"/>
      <c r="R7" s="42"/>
      <c r="S7" s="42"/>
      <c r="T7" s="42"/>
      <c r="U7" s="42"/>
      <c r="V7" s="43"/>
    </row>
    <row r="8" ht="15.4" customHeight="1" spans="1:23">
      <c r="A8" s="24">
        <v>1.3</v>
      </c>
      <c r="B8" s="31" t="s">
        <v>38</v>
      </c>
      <c r="C8" s="32" t="s">
        <v>35</v>
      </c>
      <c r="D8" s="33">
        <v>9540</v>
      </c>
      <c r="E8" s="34"/>
      <c r="F8" s="33"/>
      <c r="G8" s="44" t="s">
        <v>39</v>
      </c>
      <c r="H8" s="19"/>
      <c r="I8" s="18"/>
      <c r="J8" s="36"/>
      <c r="K8" s="45"/>
      <c r="L8" s="46"/>
      <c r="M8" s="21"/>
      <c r="N8" s="21"/>
      <c r="O8" s="40"/>
      <c r="P8" s="42"/>
      <c r="Q8" s="41"/>
      <c r="R8" s="42"/>
      <c r="S8" s="42"/>
      <c r="T8" s="42"/>
      <c r="U8" s="42"/>
      <c r="V8" s="43"/>
    </row>
    <row r="9" ht="15.4" customHeight="1" spans="1:23">
      <c r="A9" s="24">
        <v>1.4</v>
      </c>
      <c r="B9" s="31" t="s">
        <v>40</v>
      </c>
      <c r="C9" s="32" t="s">
        <v>35</v>
      </c>
      <c r="D9" s="33">
        <f>D8*0.4</f>
        <v>3816</v>
      </c>
      <c r="E9" s="34"/>
      <c r="F9" s="33"/>
      <c r="G9" s="44" t="s">
        <v>37</v>
      </c>
      <c r="H9" s="18"/>
      <c r="I9" s="18"/>
      <c r="J9" s="18"/>
      <c r="K9" s="45"/>
      <c r="L9" s="46"/>
      <c r="M9" s="21"/>
      <c r="N9" s="21"/>
      <c r="O9" s="22"/>
      <c r="P9" s="42"/>
      <c r="Q9" s="42"/>
      <c r="R9" s="42"/>
      <c r="S9" s="42"/>
      <c r="T9" s="42"/>
      <c r="U9" s="42"/>
      <c r="V9" s="43"/>
    </row>
    <row r="10" ht="15.4" customHeight="1" spans="1:23">
      <c r="A10" s="24">
        <v>1.5</v>
      </c>
      <c r="B10" s="31" t="s">
        <v>41</v>
      </c>
      <c r="C10" s="32" t="s">
        <v>35</v>
      </c>
      <c r="D10" s="33">
        <v>11350</v>
      </c>
      <c r="E10" s="34"/>
      <c r="F10" s="33"/>
      <c r="G10" s="35"/>
      <c r="I10" s="3"/>
      <c r="J10" s="3"/>
      <c r="K10" s="47"/>
      <c r="L10" s="22"/>
      <c r="M10" s="22"/>
      <c r="N10" s="30"/>
      <c r="O10" s="22"/>
      <c r="P10" s="42"/>
      <c r="Q10" s="42"/>
      <c r="R10" s="42"/>
      <c r="S10" s="42"/>
      <c r="T10" s="42"/>
      <c r="U10" s="42"/>
      <c r="V10" s="42"/>
    </row>
    <row r="11" ht="15.4" customHeight="1" spans="1:23">
      <c r="A11" s="24">
        <v>1.6</v>
      </c>
      <c r="B11" s="31" t="s">
        <v>42</v>
      </c>
      <c r="C11" s="32" t="s">
        <v>35</v>
      </c>
      <c r="D11" s="33">
        <f>D10*1.176-D8*0.6</f>
        <v>7623.6</v>
      </c>
      <c r="E11" s="48"/>
      <c r="F11" s="33"/>
      <c r="G11" s="35"/>
      <c r="I11" s="3"/>
      <c r="J11" s="3"/>
      <c r="O11" s="49"/>
    </row>
    <row r="12" ht="15.4" customHeight="1" spans="1:23">
      <c r="A12" s="24">
        <v>1.7</v>
      </c>
      <c r="B12" s="31" t="s">
        <v>43</v>
      </c>
      <c r="C12" s="32" t="s">
        <v>44</v>
      </c>
      <c r="D12" s="33">
        <v>7971</v>
      </c>
      <c r="E12" s="34"/>
      <c r="F12" s="33"/>
      <c r="G12" s="35"/>
      <c r="I12" s="3"/>
      <c r="J12" s="3"/>
    </row>
    <row r="13" ht="15.4" customHeight="1" spans="1:23">
      <c r="A13" s="24">
        <v>1.8</v>
      </c>
      <c r="B13" s="31" t="s">
        <v>45</v>
      </c>
      <c r="C13" s="32" t="s">
        <v>44</v>
      </c>
      <c r="D13" s="33">
        <f>4267+3704</f>
        <v>7971</v>
      </c>
      <c r="E13" s="34"/>
      <c r="F13" s="33"/>
      <c r="G13" s="35"/>
      <c r="I13" s="3"/>
      <c r="J13" s="3"/>
    </row>
    <row r="14" ht="15.4" customHeight="1" spans="1:23">
      <c r="A14" s="24">
        <v>1.9</v>
      </c>
      <c r="B14" s="31" t="s">
        <v>46</v>
      </c>
      <c r="C14" s="32" t="s">
        <v>35</v>
      </c>
      <c r="D14" s="33">
        <v>951</v>
      </c>
      <c r="E14" s="34"/>
      <c r="F14" s="33"/>
      <c r="G14" s="44" t="s">
        <v>47</v>
      </c>
      <c r="I14" s="3"/>
      <c r="J14" s="3"/>
    </row>
    <row r="15" ht="15.4" customHeight="1" spans="1:23">
      <c r="A15" s="50">
        <v>1.1</v>
      </c>
      <c r="B15" s="51" t="s">
        <v>48</v>
      </c>
      <c r="C15" s="32" t="s">
        <v>35</v>
      </c>
      <c r="D15" s="33">
        <v>9</v>
      </c>
      <c r="E15" s="34"/>
      <c r="F15" s="33"/>
      <c r="G15" s="35"/>
      <c r="I15" s="3"/>
      <c r="J15" s="3"/>
    </row>
    <row r="16" ht="15.4" customHeight="1" spans="1:23">
      <c r="A16" s="50">
        <v>1.11</v>
      </c>
      <c r="B16" s="31" t="s">
        <v>49</v>
      </c>
      <c r="C16" s="32" t="s">
        <v>50</v>
      </c>
      <c r="D16" s="52">
        <v>1988</v>
      </c>
      <c r="E16" s="32"/>
      <c r="F16" s="33"/>
      <c r="G16" s="31" t="s">
        <v>51</v>
      </c>
      <c r="I16" s="3"/>
      <c r="J16" s="3"/>
    </row>
    <row r="17" ht="27.95" customHeight="1" spans="1:10">
      <c r="A17" s="53" t="s">
        <v>11</v>
      </c>
      <c r="B17" s="23" t="s">
        <v>52</v>
      </c>
      <c r="C17" s="32"/>
      <c r="D17" s="32"/>
      <c r="E17" s="54"/>
      <c r="F17" s="55"/>
      <c r="G17" s="51"/>
      <c r="I17" s="3"/>
      <c r="J17" s="3"/>
    </row>
    <row r="18" ht="15.4" customHeight="1" spans="1:10">
      <c r="A18" s="24">
        <v>2.1</v>
      </c>
      <c r="B18" s="31" t="s">
        <v>34</v>
      </c>
      <c r="C18" s="32" t="s">
        <v>35</v>
      </c>
      <c r="D18" s="33">
        <v>883</v>
      </c>
      <c r="E18" s="34"/>
      <c r="F18" s="33"/>
      <c r="G18" s="35"/>
      <c r="I18" s="3"/>
      <c r="J18" s="3"/>
    </row>
    <row r="19" ht="15.4" customHeight="1" spans="1:10">
      <c r="A19" s="24">
        <v>2.2</v>
      </c>
      <c r="B19" s="31" t="s">
        <v>36</v>
      </c>
      <c r="C19" s="32" t="s">
        <v>35</v>
      </c>
      <c r="D19" s="33">
        <f>D18</f>
        <v>883</v>
      </c>
      <c r="E19" s="34"/>
      <c r="F19" s="33"/>
      <c r="G19" s="44" t="s">
        <v>37</v>
      </c>
      <c r="I19" s="3"/>
      <c r="J19" s="3"/>
    </row>
    <row r="20" ht="15.4" customHeight="1" spans="1:10">
      <c r="A20" s="24">
        <v>2.3</v>
      </c>
      <c r="B20" s="31" t="s">
        <v>38</v>
      </c>
      <c r="C20" s="32" t="s">
        <v>35</v>
      </c>
      <c r="D20" s="33">
        <v>9840</v>
      </c>
      <c r="E20" s="34"/>
      <c r="F20" s="33"/>
      <c r="G20" s="44" t="s">
        <v>39</v>
      </c>
      <c r="I20" s="3"/>
      <c r="J20" s="3"/>
    </row>
    <row r="21" ht="15.4" customHeight="1" spans="1:10">
      <c r="A21" s="32">
        <v>2.4</v>
      </c>
      <c r="B21" s="31" t="s">
        <v>40</v>
      </c>
      <c r="C21" s="32" t="s">
        <v>35</v>
      </c>
      <c r="D21" s="33">
        <f>D20*0.4</f>
        <v>3936</v>
      </c>
      <c r="E21" s="34"/>
      <c r="F21" s="33"/>
      <c r="G21" s="44" t="s">
        <v>37</v>
      </c>
      <c r="I21" s="3"/>
      <c r="J21" s="3"/>
    </row>
    <row r="22" ht="15.4" customHeight="1" spans="1:10">
      <c r="A22" s="24">
        <v>2.5</v>
      </c>
      <c r="B22" s="31" t="s">
        <v>41</v>
      </c>
      <c r="C22" s="32" t="s">
        <v>35</v>
      </c>
      <c r="D22" s="33">
        <v>11200</v>
      </c>
      <c r="E22" s="34"/>
      <c r="F22" s="33"/>
      <c r="G22" s="35"/>
      <c r="I22" s="3"/>
      <c r="J22" s="3"/>
    </row>
    <row r="23" ht="15.4" customHeight="1" spans="1:10">
      <c r="A23" s="24">
        <v>2.6</v>
      </c>
      <c r="B23" s="31" t="s">
        <v>42</v>
      </c>
      <c r="C23" s="32" t="s">
        <v>35</v>
      </c>
      <c r="D23" s="33">
        <f>D22*1.176-D20*0.6</f>
        <v>7267.2</v>
      </c>
      <c r="E23" s="48"/>
      <c r="F23" s="33"/>
      <c r="G23" s="35"/>
      <c r="I23" s="3"/>
      <c r="J23" s="3"/>
    </row>
    <row r="24" ht="15.4" customHeight="1" spans="1:10">
      <c r="A24" s="24">
        <v>2.7</v>
      </c>
      <c r="B24" s="31" t="s">
        <v>43</v>
      </c>
      <c r="C24" s="32" t="s">
        <v>44</v>
      </c>
      <c r="D24" s="33">
        <v>9299</v>
      </c>
      <c r="E24" s="34"/>
      <c r="F24" s="33"/>
      <c r="G24" s="35"/>
      <c r="I24" s="3"/>
      <c r="J24" s="3"/>
    </row>
    <row r="25" ht="15.4" customHeight="1" spans="1:10">
      <c r="A25" s="24">
        <v>2.8</v>
      </c>
      <c r="B25" s="31" t="s">
        <v>45</v>
      </c>
      <c r="C25" s="32" t="s">
        <v>44</v>
      </c>
      <c r="D25" s="33">
        <f>4629+4670</f>
        <v>9299</v>
      </c>
      <c r="E25" s="34"/>
      <c r="F25" s="33"/>
      <c r="G25" s="35"/>
      <c r="I25" s="3"/>
      <c r="J25" s="3"/>
    </row>
    <row r="26" ht="15.4" customHeight="1" spans="1:10">
      <c r="A26" s="24">
        <v>2.9</v>
      </c>
      <c r="B26" s="31" t="s">
        <v>46</v>
      </c>
      <c r="C26" s="32" t="s">
        <v>35</v>
      </c>
      <c r="D26" s="33">
        <v>1081</v>
      </c>
      <c r="E26" s="34"/>
      <c r="F26" s="33"/>
      <c r="G26" s="44" t="s">
        <v>47</v>
      </c>
      <c r="I26" s="3"/>
      <c r="J26" s="3"/>
    </row>
    <row r="27" ht="15.4" customHeight="1" spans="1:10">
      <c r="A27" s="56">
        <v>2.1</v>
      </c>
      <c r="B27" s="51" t="s">
        <v>48</v>
      </c>
      <c r="C27" s="32" t="s">
        <v>35</v>
      </c>
      <c r="D27" s="33">
        <v>11</v>
      </c>
      <c r="E27" s="34"/>
      <c r="F27" s="33"/>
      <c r="G27" s="35"/>
      <c r="I27" s="3"/>
      <c r="J27" s="3"/>
    </row>
    <row r="28" ht="15.4" customHeight="1" spans="1:10">
      <c r="A28" s="50">
        <v>2.11</v>
      </c>
      <c r="B28" s="31" t="s">
        <v>53</v>
      </c>
      <c r="C28" s="32" t="s">
        <v>35</v>
      </c>
      <c r="D28" s="33">
        <v>845</v>
      </c>
      <c r="E28" s="32"/>
      <c r="F28" s="33"/>
      <c r="G28" s="35"/>
      <c r="I28" s="3"/>
      <c r="J28" s="3"/>
    </row>
    <row r="29" ht="15.4" customHeight="1" spans="1:10">
      <c r="A29" s="24">
        <v>2.12</v>
      </c>
      <c r="B29" s="31" t="s">
        <v>54</v>
      </c>
      <c r="C29" s="32" t="s">
        <v>35</v>
      </c>
      <c r="D29" s="33">
        <v>845</v>
      </c>
      <c r="E29" s="32"/>
      <c r="F29" s="33"/>
      <c r="G29" s="57" t="s">
        <v>37</v>
      </c>
      <c r="I29" s="3"/>
      <c r="J29" s="3"/>
    </row>
    <row r="30" ht="15.4" customHeight="1" spans="1:10">
      <c r="A30" s="24">
        <v>2.13</v>
      </c>
      <c r="B30" s="31" t="s">
        <v>49</v>
      </c>
      <c r="C30" s="32" t="s">
        <v>50</v>
      </c>
      <c r="D30" s="52">
        <v>2331</v>
      </c>
      <c r="E30" s="32"/>
      <c r="F30" s="33"/>
      <c r="G30" s="31" t="s">
        <v>51</v>
      </c>
      <c r="I30" s="3"/>
      <c r="J30" s="3"/>
    </row>
    <row r="31" ht="15.4" customHeight="1" spans="1:10">
      <c r="A31" s="58" t="s">
        <v>13</v>
      </c>
      <c r="B31" s="59" t="s">
        <v>14</v>
      </c>
      <c r="C31" s="32"/>
      <c r="D31" s="32"/>
      <c r="E31" s="32"/>
      <c r="F31" s="55"/>
      <c r="G31" s="51"/>
      <c r="I31" s="3"/>
      <c r="J31" s="3"/>
    </row>
    <row r="32" ht="15.4" customHeight="1" spans="1:10">
      <c r="A32" s="60">
        <v>3.1</v>
      </c>
      <c r="B32" s="59" t="s">
        <v>55</v>
      </c>
      <c r="C32" s="32"/>
      <c r="D32" s="32"/>
      <c r="E32" s="32"/>
      <c r="F32" s="61"/>
      <c r="G32" s="62"/>
      <c r="I32" s="3"/>
      <c r="J32" s="3"/>
    </row>
    <row r="33" ht="15.4" customHeight="1" spans="1:10">
      <c r="A33" s="60" t="s">
        <v>56</v>
      </c>
      <c r="B33" s="31" t="s">
        <v>38</v>
      </c>
      <c r="C33" s="63" t="s">
        <v>35</v>
      </c>
      <c r="D33" s="33">
        <v>802</v>
      </c>
      <c r="E33" s="64"/>
      <c r="F33" s="52"/>
      <c r="G33" s="44" t="s">
        <v>57</v>
      </c>
      <c r="I33" s="3"/>
      <c r="J33" s="3"/>
    </row>
    <row r="34" ht="15.4" customHeight="1" spans="1:10">
      <c r="A34" s="60" t="s">
        <v>58</v>
      </c>
      <c r="B34" s="31" t="s">
        <v>41</v>
      </c>
      <c r="C34" s="63" t="s">
        <v>35</v>
      </c>
      <c r="D34" s="33">
        <v>300</v>
      </c>
      <c r="E34" s="64"/>
      <c r="F34" s="52"/>
      <c r="G34" s="51"/>
      <c r="I34" s="3"/>
      <c r="J34" s="3"/>
    </row>
    <row r="35" ht="15.4" customHeight="1" spans="1:10">
      <c r="A35" s="60" t="s">
        <v>59</v>
      </c>
      <c r="B35" s="65" t="s">
        <v>60</v>
      </c>
      <c r="C35" s="63" t="s">
        <v>35</v>
      </c>
      <c r="D35" s="63">
        <v>223</v>
      </c>
      <c r="E35" s="64"/>
      <c r="F35" s="52"/>
      <c r="G35" s="51"/>
      <c r="I35" s="3"/>
      <c r="J35" s="3"/>
    </row>
    <row r="36" ht="15.4" customHeight="1" spans="1:10">
      <c r="A36" s="60" t="s">
        <v>61</v>
      </c>
      <c r="B36" s="65" t="s">
        <v>62</v>
      </c>
      <c r="C36" s="66" t="s">
        <v>63</v>
      </c>
      <c r="D36" s="63">
        <v>41</v>
      </c>
      <c r="E36" s="64"/>
      <c r="F36" s="52"/>
      <c r="G36" s="51"/>
      <c r="I36" s="3"/>
      <c r="J36" s="3"/>
    </row>
    <row r="37" ht="15.4" customHeight="1" spans="1:10">
      <c r="A37" s="60" t="s">
        <v>64</v>
      </c>
      <c r="B37" s="65" t="s">
        <v>65</v>
      </c>
      <c r="C37" s="63" t="s">
        <v>35</v>
      </c>
      <c r="D37" s="63" t="s">
        <v>66</v>
      </c>
      <c r="E37" s="64"/>
      <c r="F37" s="52"/>
      <c r="G37" s="31"/>
      <c r="I37" s="3"/>
      <c r="J37" s="3"/>
    </row>
    <row r="38" ht="15.4" customHeight="1" spans="1:10">
      <c r="A38" s="60" t="s">
        <v>67</v>
      </c>
      <c r="B38" s="65" t="s">
        <v>68</v>
      </c>
      <c r="C38" s="63" t="s">
        <v>35</v>
      </c>
      <c r="D38" s="63" t="s">
        <v>69</v>
      </c>
      <c r="E38" s="67"/>
      <c r="F38" s="52"/>
      <c r="G38" s="31" t="s">
        <v>47</v>
      </c>
      <c r="I38" s="3"/>
      <c r="J38" s="3"/>
    </row>
    <row r="39" ht="15.4" customHeight="1" spans="1:10">
      <c r="A39" s="60" t="s">
        <v>70</v>
      </c>
      <c r="B39" s="65" t="s">
        <v>71</v>
      </c>
      <c r="C39" s="63" t="s">
        <v>35</v>
      </c>
      <c r="D39" s="63">
        <v>34</v>
      </c>
      <c r="E39" s="64"/>
      <c r="F39" s="52"/>
      <c r="G39" s="31" t="s">
        <v>47</v>
      </c>
      <c r="I39" s="3"/>
      <c r="J39" s="3"/>
    </row>
    <row r="40" ht="15.4" customHeight="1" spans="1:10">
      <c r="A40" s="60" t="s">
        <v>72</v>
      </c>
      <c r="B40" s="65" t="s">
        <v>73</v>
      </c>
      <c r="C40" s="63" t="s">
        <v>35</v>
      </c>
      <c r="D40" s="63">
        <v>22</v>
      </c>
      <c r="E40" s="67"/>
      <c r="F40" s="52"/>
      <c r="G40" s="31" t="s">
        <v>47</v>
      </c>
      <c r="I40" s="3"/>
      <c r="J40" s="3"/>
    </row>
    <row r="41" ht="15.4" customHeight="1" spans="1:10">
      <c r="A41" s="60" t="s">
        <v>74</v>
      </c>
      <c r="B41" s="65" t="s">
        <v>75</v>
      </c>
      <c r="C41" s="63" t="s">
        <v>35</v>
      </c>
      <c r="D41" s="63" t="s">
        <v>69</v>
      </c>
      <c r="E41" s="68"/>
      <c r="F41" s="52"/>
      <c r="G41" s="31" t="s">
        <v>47</v>
      </c>
      <c r="I41" s="3"/>
      <c r="J41" s="3"/>
    </row>
    <row r="42" ht="15.4" customHeight="1" spans="1:10">
      <c r="A42" s="60" t="s">
        <v>76</v>
      </c>
      <c r="B42" s="65" t="s">
        <v>77</v>
      </c>
      <c r="C42" s="63" t="s">
        <v>35</v>
      </c>
      <c r="D42" s="63" t="s">
        <v>78</v>
      </c>
      <c r="E42" s="64"/>
      <c r="F42" s="52"/>
      <c r="G42" s="31" t="s">
        <v>47</v>
      </c>
      <c r="I42" s="3"/>
      <c r="J42" s="3"/>
    </row>
    <row r="43" ht="15.4" customHeight="1" spans="1:10">
      <c r="A43" s="60" t="s">
        <v>79</v>
      </c>
      <c r="B43" s="65" t="s">
        <v>80</v>
      </c>
      <c r="C43" s="63" t="s">
        <v>35</v>
      </c>
      <c r="D43" s="63" t="s">
        <v>81</v>
      </c>
      <c r="E43" s="64"/>
      <c r="F43" s="52"/>
      <c r="G43" s="31" t="s">
        <v>47</v>
      </c>
      <c r="I43" s="3"/>
      <c r="J43" s="3"/>
    </row>
    <row r="44" ht="15.4" customHeight="1" spans="1:10">
      <c r="A44" s="60" t="s">
        <v>82</v>
      </c>
      <c r="B44" s="65" t="s">
        <v>83</v>
      </c>
      <c r="C44" s="63" t="s">
        <v>84</v>
      </c>
      <c r="D44" s="63" t="s">
        <v>85</v>
      </c>
      <c r="E44" s="69"/>
      <c r="F44" s="52"/>
      <c r="G44" s="51"/>
      <c r="I44" s="3"/>
      <c r="J44" s="3"/>
    </row>
    <row r="45" ht="15.4" customHeight="1" spans="1:10">
      <c r="A45" s="60" t="s">
        <v>86</v>
      </c>
      <c r="B45" s="65" t="s">
        <v>87</v>
      </c>
      <c r="C45" s="63" t="s">
        <v>88</v>
      </c>
      <c r="D45" s="63" t="s">
        <v>89</v>
      </c>
      <c r="E45" s="64"/>
      <c r="F45" s="52"/>
      <c r="G45" s="51"/>
      <c r="I45" s="3"/>
      <c r="J45" s="3"/>
    </row>
    <row r="46" ht="15.4" customHeight="1" spans="1:10">
      <c r="A46" s="60" t="s">
        <v>90</v>
      </c>
      <c r="B46" s="65" t="s">
        <v>91</v>
      </c>
      <c r="C46" s="63" t="s">
        <v>50</v>
      </c>
      <c r="D46" s="63" t="s">
        <v>92</v>
      </c>
      <c r="E46" s="34"/>
      <c r="F46" s="52"/>
      <c r="G46" s="51"/>
      <c r="I46" s="3"/>
      <c r="J46" s="3"/>
    </row>
    <row r="47" ht="15.4" customHeight="1" spans="1:10">
      <c r="A47" s="60" t="s">
        <v>93</v>
      </c>
      <c r="B47" s="65" t="s">
        <v>94</v>
      </c>
      <c r="C47" s="63" t="s">
        <v>95</v>
      </c>
      <c r="D47" s="63">
        <v>24</v>
      </c>
      <c r="E47" s="64"/>
      <c r="F47" s="52"/>
      <c r="G47" s="51"/>
      <c r="I47" s="70"/>
      <c r="J47" s="3"/>
    </row>
    <row r="48" ht="15.4" customHeight="1" spans="1:10">
      <c r="A48" s="60" t="s">
        <v>96</v>
      </c>
      <c r="B48" s="65" t="s">
        <v>97</v>
      </c>
      <c r="C48" s="63" t="s">
        <v>50</v>
      </c>
      <c r="D48" s="63" t="s">
        <v>98</v>
      </c>
      <c r="E48" s="64"/>
      <c r="F48" s="52"/>
      <c r="G48" s="51"/>
      <c r="I48" s="3"/>
      <c r="J48" s="3"/>
    </row>
    <row r="49" ht="15.4" customHeight="1" spans="1:10">
      <c r="A49" s="60" t="s">
        <v>99</v>
      </c>
      <c r="B49" s="65" t="s">
        <v>100</v>
      </c>
      <c r="C49" s="63" t="s">
        <v>88</v>
      </c>
      <c r="D49" s="63" t="s">
        <v>101</v>
      </c>
      <c r="E49" s="69"/>
      <c r="F49" s="52"/>
      <c r="G49" s="51"/>
      <c r="I49" s="3"/>
      <c r="J49" s="3"/>
    </row>
    <row r="50" ht="15.4" customHeight="1" spans="1:10">
      <c r="A50" s="60" t="s">
        <v>102</v>
      </c>
      <c r="B50" s="65" t="s">
        <v>103</v>
      </c>
      <c r="C50" s="63" t="s">
        <v>35</v>
      </c>
      <c r="D50" s="63">
        <v>404</v>
      </c>
      <c r="E50" s="32"/>
      <c r="F50" s="52"/>
      <c r="G50" s="51"/>
      <c r="I50" s="3"/>
      <c r="J50" s="3"/>
    </row>
    <row r="51" ht="15.4" customHeight="1" spans="1:10">
      <c r="A51" s="60" t="s">
        <v>104</v>
      </c>
      <c r="B51" s="65" t="s">
        <v>54</v>
      </c>
      <c r="C51" s="63" t="s">
        <v>35</v>
      </c>
      <c r="D51" s="63" t="s">
        <v>105</v>
      </c>
      <c r="E51" s="32"/>
      <c r="F51" s="52"/>
      <c r="G51" s="44" t="s">
        <v>37</v>
      </c>
      <c r="I51" s="3"/>
      <c r="J51" s="3"/>
    </row>
    <row r="52" ht="15.4" customHeight="1" spans="1:10">
      <c r="A52" s="71">
        <v>3.2</v>
      </c>
      <c r="B52" s="59" t="s">
        <v>106</v>
      </c>
      <c r="C52" s="32"/>
      <c r="D52" s="32"/>
      <c r="E52" s="32"/>
      <c r="F52" s="61"/>
      <c r="G52" s="62"/>
      <c r="I52" s="3"/>
      <c r="J52" s="3"/>
    </row>
    <row r="53" ht="15.4" customHeight="1" spans="1:10">
      <c r="A53" s="60" t="s">
        <v>107</v>
      </c>
      <c r="B53" s="65" t="s">
        <v>38</v>
      </c>
      <c r="C53" s="63" t="s">
        <v>35</v>
      </c>
      <c r="D53" s="63">
        <v>380</v>
      </c>
      <c r="E53" s="64"/>
      <c r="F53" s="52"/>
      <c r="G53" s="44" t="s">
        <v>57</v>
      </c>
      <c r="I53" s="3"/>
      <c r="J53" s="3"/>
    </row>
    <row r="54" ht="15.4" customHeight="1" spans="1:10">
      <c r="A54" s="60" t="s">
        <v>108</v>
      </c>
      <c r="B54" s="65" t="s">
        <v>41</v>
      </c>
      <c r="C54" s="63" t="s">
        <v>35</v>
      </c>
      <c r="D54" s="63">
        <v>170</v>
      </c>
      <c r="E54" s="64"/>
      <c r="F54" s="52"/>
      <c r="G54" s="51"/>
      <c r="I54" s="3"/>
      <c r="J54" s="3"/>
    </row>
    <row r="55" ht="15.4" customHeight="1" spans="1:10">
      <c r="A55" s="60" t="s">
        <v>109</v>
      </c>
      <c r="B55" s="65" t="s">
        <v>110</v>
      </c>
      <c r="C55" s="63" t="s">
        <v>35</v>
      </c>
      <c r="D55" s="63" t="s">
        <v>81</v>
      </c>
      <c r="E55" s="64"/>
      <c r="F55" s="52"/>
      <c r="G55" s="51"/>
      <c r="I55" s="3"/>
      <c r="J55" s="3"/>
    </row>
    <row r="56" ht="15.4" customHeight="1" spans="1:10">
      <c r="A56" s="60" t="s">
        <v>111</v>
      </c>
      <c r="B56" s="72" t="s">
        <v>62</v>
      </c>
      <c r="C56" s="63" t="s">
        <v>35</v>
      </c>
      <c r="D56" s="63" t="s">
        <v>112</v>
      </c>
      <c r="E56" s="64"/>
      <c r="F56" s="52"/>
      <c r="G56" s="51"/>
      <c r="I56" s="3"/>
      <c r="J56" s="3"/>
    </row>
    <row r="57" ht="15.4" customHeight="1" spans="1:10">
      <c r="A57" s="60" t="s">
        <v>113</v>
      </c>
      <c r="B57" s="65" t="s">
        <v>65</v>
      </c>
      <c r="C57" s="63" t="s">
        <v>35</v>
      </c>
      <c r="D57" s="63" t="s">
        <v>85</v>
      </c>
      <c r="E57" s="64"/>
      <c r="F57" s="52"/>
      <c r="G57" s="31"/>
      <c r="I57" s="3"/>
      <c r="J57" s="3"/>
    </row>
    <row r="58" ht="15.4" customHeight="1" spans="1:10">
      <c r="A58" s="60" t="s">
        <v>114</v>
      </c>
      <c r="B58" s="65" t="s">
        <v>68</v>
      </c>
      <c r="C58" s="63" t="s">
        <v>35</v>
      </c>
      <c r="D58" s="63" t="s">
        <v>115</v>
      </c>
      <c r="E58" s="67"/>
      <c r="F58" s="52"/>
      <c r="G58" s="31" t="s">
        <v>47</v>
      </c>
      <c r="I58" s="3"/>
      <c r="J58" s="3"/>
    </row>
    <row r="59" ht="15.4" customHeight="1" spans="1:10">
      <c r="A59" s="60" t="s">
        <v>116</v>
      </c>
      <c r="B59" s="65" t="s">
        <v>71</v>
      </c>
      <c r="C59" s="63" t="s">
        <v>35</v>
      </c>
      <c r="D59" s="63" t="s">
        <v>101</v>
      </c>
      <c r="E59" s="64"/>
      <c r="F59" s="52"/>
      <c r="G59" s="31" t="s">
        <v>47</v>
      </c>
      <c r="I59" s="3"/>
      <c r="J59" s="3"/>
    </row>
    <row r="60" ht="15.4" customHeight="1" spans="1:10">
      <c r="A60" s="60" t="s">
        <v>117</v>
      </c>
      <c r="B60" s="65" t="s">
        <v>73</v>
      </c>
      <c r="C60" s="63" t="s">
        <v>35</v>
      </c>
      <c r="D60" s="63" t="s">
        <v>118</v>
      </c>
      <c r="E60" s="67"/>
      <c r="F60" s="52"/>
      <c r="G60" s="31" t="s">
        <v>47</v>
      </c>
      <c r="I60" s="3"/>
      <c r="J60" s="3"/>
    </row>
    <row r="61" ht="15.4" customHeight="1" spans="1:10">
      <c r="A61" s="60" t="s">
        <v>119</v>
      </c>
      <c r="B61" s="65" t="s">
        <v>75</v>
      </c>
      <c r="C61" s="63" t="s">
        <v>35</v>
      </c>
      <c r="D61" s="63" t="s">
        <v>120</v>
      </c>
      <c r="E61" s="68"/>
      <c r="F61" s="52"/>
      <c r="G61" s="31" t="s">
        <v>47</v>
      </c>
      <c r="I61" s="3"/>
      <c r="J61" s="3"/>
    </row>
    <row r="62" ht="15.4" customHeight="1" spans="1:10">
      <c r="A62" s="60" t="s">
        <v>121</v>
      </c>
      <c r="B62" s="65" t="s">
        <v>77</v>
      </c>
      <c r="C62" s="63" t="s">
        <v>35</v>
      </c>
      <c r="D62" s="63" t="s">
        <v>122</v>
      </c>
      <c r="E62" s="73"/>
      <c r="F62" s="52"/>
      <c r="G62" s="31" t="s">
        <v>47</v>
      </c>
      <c r="I62" s="3"/>
      <c r="J62" s="3"/>
    </row>
    <row r="63" ht="15.4" customHeight="1" spans="1:10">
      <c r="A63" s="60" t="s">
        <v>123</v>
      </c>
      <c r="B63" s="65" t="s">
        <v>80</v>
      </c>
      <c r="C63" s="63" t="s">
        <v>35</v>
      </c>
      <c r="D63" s="63" t="s">
        <v>124</v>
      </c>
      <c r="E63" s="73"/>
      <c r="F63" s="52"/>
      <c r="G63" s="31" t="s">
        <v>47</v>
      </c>
      <c r="I63" s="3"/>
      <c r="J63" s="3"/>
    </row>
    <row r="64" ht="15.4" customHeight="1" spans="1:10">
      <c r="A64" s="60" t="s">
        <v>125</v>
      </c>
      <c r="B64" s="65" t="s">
        <v>83</v>
      </c>
      <c r="C64" s="63" t="s">
        <v>84</v>
      </c>
      <c r="D64" s="63" t="s">
        <v>126</v>
      </c>
      <c r="E64" s="69"/>
      <c r="F64" s="52"/>
      <c r="G64" s="51"/>
      <c r="I64" s="3"/>
      <c r="J64" s="3"/>
    </row>
    <row r="65" ht="15.4" customHeight="1" spans="1:10">
      <c r="A65" s="60" t="s">
        <v>127</v>
      </c>
      <c r="B65" s="65" t="s">
        <v>87</v>
      </c>
      <c r="C65" s="63" t="s">
        <v>88</v>
      </c>
      <c r="D65" s="63" t="s">
        <v>128</v>
      </c>
      <c r="E65" s="64"/>
      <c r="F65" s="52"/>
      <c r="G65" s="51"/>
      <c r="I65" s="3"/>
      <c r="J65" s="3"/>
    </row>
    <row r="66" ht="15.4" customHeight="1" spans="1:10">
      <c r="A66" s="60" t="s">
        <v>129</v>
      </c>
      <c r="B66" s="65" t="s">
        <v>91</v>
      </c>
      <c r="C66" s="63" t="s">
        <v>50</v>
      </c>
      <c r="D66" s="63" t="s">
        <v>130</v>
      </c>
      <c r="E66" s="34"/>
      <c r="F66" s="52"/>
      <c r="G66" s="51"/>
      <c r="I66" s="3"/>
      <c r="J66" s="3"/>
    </row>
    <row r="67" ht="15.4" customHeight="1" spans="1:10">
      <c r="A67" s="60" t="s">
        <v>131</v>
      </c>
      <c r="B67" s="65" t="s">
        <v>94</v>
      </c>
      <c r="C67" s="63" t="s">
        <v>95</v>
      </c>
      <c r="D67" s="63">
        <v>8</v>
      </c>
      <c r="E67" s="64"/>
      <c r="F67" s="52"/>
      <c r="G67" s="51"/>
      <c r="I67" s="70"/>
      <c r="J67" s="3"/>
    </row>
    <row r="68" ht="15.4" customHeight="1" spans="1:10">
      <c r="A68" s="60" t="s">
        <v>132</v>
      </c>
      <c r="B68" s="65" t="s">
        <v>97</v>
      </c>
      <c r="C68" s="63" t="s">
        <v>50</v>
      </c>
      <c r="D68" s="63" t="s">
        <v>133</v>
      </c>
      <c r="E68" s="64"/>
      <c r="F68" s="52"/>
      <c r="G68" s="51"/>
      <c r="I68" s="3"/>
      <c r="J68" s="3"/>
    </row>
    <row r="69" ht="15.4" customHeight="1" spans="1:10">
      <c r="A69" s="60" t="s">
        <v>134</v>
      </c>
      <c r="B69" s="65" t="s">
        <v>100</v>
      </c>
      <c r="C69" s="63" t="s">
        <v>88</v>
      </c>
      <c r="D69" s="63" t="s">
        <v>135</v>
      </c>
      <c r="E69" s="69"/>
      <c r="F69" s="52"/>
      <c r="G69" s="51"/>
      <c r="I69" s="3"/>
      <c r="J69" s="3"/>
    </row>
    <row r="70" ht="15.4" customHeight="1" spans="1:10">
      <c r="A70" s="60" t="s">
        <v>136</v>
      </c>
      <c r="B70" s="65" t="s">
        <v>103</v>
      </c>
      <c r="C70" s="63" t="s">
        <v>35</v>
      </c>
      <c r="D70" s="66">
        <v>118</v>
      </c>
      <c r="E70" s="32"/>
      <c r="F70" s="52"/>
      <c r="G70" s="51"/>
      <c r="I70" s="3"/>
      <c r="J70" s="3"/>
    </row>
    <row r="71" ht="15.4" customHeight="1" spans="1:10">
      <c r="A71" s="60" t="s">
        <v>137</v>
      </c>
      <c r="B71" s="65" t="s">
        <v>54</v>
      </c>
      <c r="C71" s="63" t="s">
        <v>35</v>
      </c>
      <c r="D71" s="63" t="s">
        <v>138</v>
      </c>
      <c r="E71" s="32"/>
      <c r="F71" s="52"/>
      <c r="G71" s="44" t="s">
        <v>37</v>
      </c>
      <c r="I71" s="3"/>
      <c r="J71" s="3"/>
    </row>
    <row r="72" s="2" customFormat="1" ht="15.4" customHeight="1" spans="1:10">
      <c r="A72" s="71">
        <v>3.3</v>
      </c>
      <c r="B72" s="59" t="s">
        <v>139</v>
      </c>
      <c r="C72" s="59"/>
      <c r="D72" s="15"/>
      <c r="E72" s="59"/>
      <c r="F72" s="61"/>
      <c r="G72" s="59"/>
      <c r="I72" s="74"/>
      <c r="J72" s="74"/>
    </row>
    <row r="73" ht="15.4" customHeight="1" spans="1:10">
      <c r="A73" s="60" t="s">
        <v>140</v>
      </c>
      <c r="B73" s="65" t="s">
        <v>38</v>
      </c>
      <c r="C73" s="63" t="s">
        <v>35</v>
      </c>
      <c r="D73" s="63" t="s">
        <v>92</v>
      </c>
      <c r="E73" s="64"/>
      <c r="F73" s="52"/>
      <c r="G73" s="31"/>
      <c r="I73" s="3"/>
      <c r="J73" s="3"/>
    </row>
    <row r="74" ht="15.4" customHeight="1" spans="1:10">
      <c r="A74" s="60" t="s">
        <v>141</v>
      </c>
      <c r="B74" s="65" t="s">
        <v>41</v>
      </c>
      <c r="C74" s="63" t="s">
        <v>35</v>
      </c>
      <c r="D74" s="63" t="s">
        <v>142</v>
      </c>
      <c r="E74" s="64"/>
      <c r="F74" s="52"/>
      <c r="G74" s="31"/>
      <c r="I74" s="3"/>
      <c r="J74" s="3"/>
    </row>
    <row r="75" ht="15.4" customHeight="1" spans="1:10">
      <c r="A75" s="60" t="s">
        <v>143</v>
      </c>
      <c r="B75" s="65" t="s">
        <v>60</v>
      </c>
      <c r="C75" s="63" t="s">
        <v>35</v>
      </c>
      <c r="D75" s="63" t="s">
        <v>69</v>
      </c>
      <c r="E75" s="64"/>
      <c r="F75" s="52"/>
      <c r="G75" s="31"/>
      <c r="I75" s="3"/>
      <c r="J75" s="3"/>
    </row>
    <row r="76" ht="15.4" customHeight="1" spans="1:10">
      <c r="A76" s="60" t="s">
        <v>144</v>
      </c>
      <c r="B76" s="65" t="s">
        <v>145</v>
      </c>
      <c r="C76" s="63" t="s">
        <v>35</v>
      </c>
      <c r="D76" s="63">
        <v>27</v>
      </c>
      <c r="E76" s="64"/>
      <c r="F76" s="52"/>
      <c r="G76" s="31"/>
      <c r="I76" s="3"/>
      <c r="J76" s="3"/>
    </row>
    <row r="77" ht="15.4" customHeight="1" spans="1:10">
      <c r="A77" s="60" t="s">
        <v>146</v>
      </c>
      <c r="B77" s="65" t="s">
        <v>147</v>
      </c>
      <c r="C77" s="63" t="s">
        <v>35</v>
      </c>
      <c r="D77" s="63">
        <v>17</v>
      </c>
      <c r="E77" s="64"/>
      <c r="F77" s="52"/>
      <c r="G77" s="31"/>
      <c r="I77" s="3"/>
      <c r="J77" s="3"/>
    </row>
    <row r="78" ht="15.4" customHeight="1" spans="1:10">
      <c r="A78" s="60" t="s">
        <v>148</v>
      </c>
      <c r="B78" s="65" t="s">
        <v>103</v>
      </c>
      <c r="C78" s="63" t="s">
        <v>35</v>
      </c>
      <c r="D78" s="63" t="s">
        <v>149</v>
      </c>
      <c r="E78" s="32"/>
      <c r="F78" s="52"/>
      <c r="G78" s="31"/>
      <c r="I78" s="3"/>
      <c r="J78" s="3"/>
    </row>
    <row r="79" ht="15.4" customHeight="1" spans="1:10">
      <c r="A79" s="60" t="s">
        <v>150</v>
      </c>
      <c r="B79" s="65" t="s">
        <v>151</v>
      </c>
      <c r="C79" s="63" t="s">
        <v>35</v>
      </c>
      <c r="D79" s="63" t="s">
        <v>149</v>
      </c>
      <c r="E79" s="32"/>
      <c r="F79" s="52"/>
      <c r="G79" s="31" t="s">
        <v>37</v>
      </c>
      <c r="I79" s="3"/>
      <c r="J79" s="3"/>
    </row>
    <row r="80" s="2" customFormat="1" ht="15.4" customHeight="1" spans="1:10">
      <c r="A80" s="71">
        <v>3.4</v>
      </c>
      <c r="B80" s="59" t="s">
        <v>152</v>
      </c>
      <c r="C80" s="59"/>
      <c r="D80" s="15"/>
      <c r="E80" s="59"/>
      <c r="F80" s="61"/>
      <c r="G80" s="59"/>
      <c r="I80" s="74"/>
      <c r="J80" s="74"/>
    </row>
    <row r="81" ht="15.4" customHeight="1" spans="1:10">
      <c r="A81" s="60" t="s">
        <v>153</v>
      </c>
      <c r="B81" s="65" t="s">
        <v>38</v>
      </c>
      <c r="C81" s="63" t="s">
        <v>35</v>
      </c>
      <c r="D81" s="63" t="s">
        <v>154</v>
      </c>
      <c r="E81" s="64"/>
      <c r="F81" s="52"/>
      <c r="G81" s="31"/>
      <c r="I81" s="3"/>
      <c r="J81" s="3"/>
    </row>
    <row r="82" ht="15.4" customHeight="1" spans="1:10">
      <c r="A82" s="60" t="s">
        <v>155</v>
      </c>
      <c r="B82" s="65" t="s">
        <v>41</v>
      </c>
      <c r="C82" s="63" t="s">
        <v>35</v>
      </c>
      <c r="D82" s="63" t="s">
        <v>156</v>
      </c>
      <c r="E82" s="64"/>
      <c r="F82" s="52"/>
      <c r="G82" s="31"/>
      <c r="I82" s="3"/>
      <c r="J82" s="3"/>
    </row>
    <row r="83" ht="15.4" customHeight="1" spans="1:10">
      <c r="A83" s="60" t="s">
        <v>157</v>
      </c>
      <c r="B83" s="65" t="s">
        <v>60</v>
      </c>
      <c r="C83" s="63" t="s">
        <v>35</v>
      </c>
      <c r="D83" s="63" t="s">
        <v>158</v>
      </c>
      <c r="E83" s="64"/>
      <c r="F83" s="52"/>
      <c r="G83" s="31"/>
      <c r="I83" s="3"/>
      <c r="J83" s="3"/>
    </row>
    <row r="84" ht="15.4" customHeight="1" spans="1:10">
      <c r="A84" s="60" t="s">
        <v>159</v>
      </c>
      <c r="B84" s="65" t="s">
        <v>103</v>
      </c>
      <c r="C84" s="63" t="s">
        <v>35</v>
      </c>
      <c r="D84" s="63">
        <v>30.4</v>
      </c>
      <c r="E84" s="32"/>
      <c r="F84" s="52"/>
      <c r="G84" s="31"/>
      <c r="I84" s="3"/>
      <c r="J84" s="3"/>
    </row>
    <row r="85" ht="15.4" customHeight="1" spans="1:10">
      <c r="A85" s="60" t="s">
        <v>160</v>
      </c>
      <c r="B85" s="65" t="s">
        <v>54</v>
      </c>
      <c r="C85" s="63" t="s">
        <v>35</v>
      </c>
      <c r="D85" s="63" t="s">
        <v>161</v>
      </c>
      <c r="E85" s="32"/>
      <c r="F85" s="52"/>
      <c r="G85" s="31" t="s">
        <v>37</v>
      </c>
      <c r="I85" s="3"/>
      <c r="J85" s="3"/>
    </row>
    <row r="86" ht="15.4" customHeight="1" spans="1:10">
      <c r="A86" s="60" t="s">
        <v>162</v>
      </c>
      <c r="B86" s="65" t="s">
        <v>163</v>
      </c>
      <c r="C86" s="63" t="s">
        <v>35</v>
      </c>
      <c r="D86" s="63">
        <v>30</v>
      </c>
      <c r="E86" s="75"/>
      <c r="F86" s="52"/>
      <c r="G86" s="31" t="s">
        <v>47</v>
      </c>
      <c r="I86" s="3"/>
      <c r="J86" s="3"/>
    </row>
    <row r="87" ht="15.4" customHeight="1" spans="1:10">
      <c r="A87" s="60" t="s">
        <v>164</v>
      </c>
      <c r="B87" s="65" t="s">
        <v>165</v>
      </c>
      <c r="C87" s="63" t="s">
        <v>35</v>
      </c>
      <c r="D87" s="63">
        <v>34</v>
      </c>
      <c r="E87" s="75"/>
      <c r="F87" s="52"/>
      <c r="G87" s="31" t="s">
        <v>47</v>
      </c>
      <c r="I87" s="3"/>
      <c r="J87" s="3"/>
    </row>
    <row r="88" ht="15.4" customHeight="1" spans="1:10">
      <c r="A88" s="60" t="s">
        <v>166</v>
      </c>
      <c r="B88" s="65" t="s">
        <v>167</v>
      </c>
      <c r="C88" s="63" t="s">
        <v>35</v>
      </c>
      <c r="D88" s="63" t="s">
        <v>168</v>
      </c>
      <c r="E88" s="67"/>
      <c r="F88" s="52"/>
      <c r="G88" s="31" t="s">
        <v>47</v>
      </c>
      <c r="I88" s="3"/>
      <c r="J88" s="3"/>
    </row>
    <row r="89" ht="15.4" customHeight="1" spans="1:10">
      <c r="A89" s="60" t="s">
        <v>169</v>
      </c>
      <c r="B89" s="65" t="s">
        <v>170</v>
      </c>
      <c r="C89" s="63" t="s">
        <v>35</v>
      </c>
      <c r="D89" s="63" t="s">
        <v>171</v>
      </c>
      <c r="E89" s="67"/>
      <c r="F89" s="52"/>
      <c r="G89" s="31"/>
      <c r="I89" s="3"/>
      <c r="J89" s="3"/>
    </row>
    <row r="90" ht="15.4" customHeight="1" spans="1:10">
      <c r="A90" s="60" t="s">
        <v>172</v>
      </c>
      <c r="B90" s="65" t="s">
        <v>83</v>
      </c>
      <c r="C90" s="63" t="s">
        <v>84</v>
      </c>
      <c r="D90" s="63" t="s">
        <v>173</v>
      </c>
      <c r="E90" s="67"/>
      <c r="F90" s="52"/>
      <c r="G90" s="31"/>
      <c r="I90" s="3"/>
      <c r="J90" s="3"/>
    </row>
    <row r="91" ht="15.4" customHeight="1" spans="1:10">
      <c r="A91" s="60" t="s">
        <v>174</v>
      </c>
      <c r="B91" s="76" t="s">
        <v>175</v>
      </c>
      <c r="C91" s="77" t="s">
        <v>95</v>
      </c>
      <c r="D91" s="77">
        <v>5</v>
      </c>
      <c r="E91" s="67"/>
      <c r="F91" s="52"/>
      <c r="G91" s="31"/>
      <c r="I91" s="3"/>
      <c r="J91" s="3"/>
    </row>
    <row r="92" s="2" customFormat="1" ht="15.4" customHeight="1" spans="1:10">
      <c r="A92" s="71">
        <v>3.5</v>
      </c>
      <c r="B92" s="59" t="s">
        <v>176</v>
      </c>
      <c r="C92" s="59"/>
      <c r="D92" s="15"/>
      <c r="E92" s="59"/>
      <c r="F92" s="61"/>
      <c r="G92" s="59"/>
      <c r="I92" s="74"/>
      <c r="J92" s="74"/>
    </row>
    <row r="93" s="2" customFormat="1" ht="15.4" customHeight="1" spans="1:10">
      <c r="A93" s="60" t="s">
        <v>177</v>
      </c>
      <c r="B93" s="65" t="s">
        <v>38</v>
      </c>
      <c r="C93" s="63" t="s">
        <v>35</v>
      </c>
      <c r="D93" s="63" t="s">
        <v>178</v>
      </c>
      <c r="E93" s="64"/>
      <c r="F93" s="52"/>
      <c r="G93" s="59"/>
      <c r="I93" s="74"/>
      <c r="J93" s="74"/>
    </row>
    <row r="94" s="2" customFormat="1" ht="15.4" customHeight="1" spans="1:10">
      <c r="A94" s="60" t="s">
        <v>179</v>
      </c>
      <c r="B94" s="65" t="s">
        <v>41</v>
      </c>
      <c r="C94" s="63" t="s">
        <v>35</v>
      </c>
      <c r="D94" s="63" t="s">
        <v>89</v>
      </c>
      <c r="E94" s="64"/>
      <c r="F94" s="52"/>
      <c r="G94" s="59"/>
      <c r="I94" s="74"/>
      <c r="J94" s="74"/>
    </row>
    <row r="95" s="2" customFormat="1" ht="15.4" customHeight="1" spans="1:10">
      <c r="A95" s="60" t="s">
        <v>180</v>
      </c>
      <c r="B95" s="65" t="s">
        <v>151</v>
      </c>
      <c r="C95" s="63" t="s">
        <v>35</v>
      </c>
      <c r="D95" s="63" t="s">
        <v>89</v>
      </c>
      <c r="E95" s="64"/>
      <c r="F95" s="52"/>
      <c r="G95" s="31" t="s">
        <v>37</v>
      </c>
      <c r="I95" s="74"/>
      <c r="J95" s="74"/>
    </row>
    <row r="96" s="2" customFormat="1" ht="15.4" customHeight="1" spans="1:10">
      <c r="A96" s="60" t="s">
        <v>181</v>
      </c>
      <c r="B96" s="65" t="s">
        <v>182</v>
      </c>
      <c r="C96" s="63" t="s">
        <v>35</v>
      </c>
      <c r="D96" s="63" t="s">
        <v>115</v>
      </c>
      <c r="E96" s="64"/>
      <c r="F96" s="52"/>
      <c r="G96" s="31" t="s">
        <v>47</v>
      </c>
      <c r="I96" s="74"/>
      <c r="J96" s="74"/>
    </row>
    <row r="97" s="2" customFormat="1" ht="15.4" customHeight="1" spans="1:10">
      <c r="A97" s="60" t="s">
        <v>183</v>
      </c>
      <c r="B97" s="65" t="s">
        <v>184</v>
      </c>
      <c r="C97" s="63" t="s">
        <v>35</v>
      </c>
      <c r="D97" s="63" t="s">
        <v>122</v>
      </c>
      <c r="E97" s="64"/>
      <c r="F97" s="52"/>
      <c r="G97" s="31" t="s">
        <v>47</v>
      </c>
      <c r="I97" s="74"/>
      <c r="J97" s="74"/>
    </row>
    <row r="98" s="2" customFormat="1" ht="15.4" customHeight="1" spans="1:10">
      <c r="A98" s="60" t="s">
        <v>185</v>
      </c>
      <c r="B98" s="65" t="s">
        <v>186</v>
      </c>
      <c r="C98" s="63" t="s">
        <v>35</v>
      </c>
      <c r="D98" s="63" t="s">
        <v>187</v>
      </c>
      <c r="E98" s="64"/>
      <c r="F98" s="52"/>
      <c r="G98" s="31" t="s">
        <v>47</v>
      </c>
      <c r="I98" s="74"/>
      <c r="J98" s="74"/>
    </row>
    <row r="99" s="2" customFormat="1" ht="15.4" customHeight="1" spans="1:10">
      <c r="A99" s="60" t="s">
        <v>188</v>
      </c>
      <c r="B99" s="65" t="s">
        <v>83</v>
      </c>
      <c r="C99" s="63" t="s">
        <v>84</v>
      </c>
      <c r="D99" s="63" t="s">
        <v>189</v>
      </c>
      <c r="E99" s="64"/>
      <c r="F99" s="52"/>
      <c r="G99" s="59"/>
      <c r="I99" s="74"/>
      <c r="J99" s="74"/>
    </row>
    <row r="100" ht="15.4" customHeight="1" spans="1:10">
      <c r="A100" s="78" t="s">
        <v>15</v>
      </c>
      <c r="B100" s="79" t="s">
        <v>16</v>
      </c>
      <c r="C100" s="80"/>
      <c r="D100" s="32"/>
      <c r="E100" s="31"/>
      <c r="F100" s="61"/>
      <c r="G100" s="31"/>
      <c r="I100" s="3"/>
      <c r="J100" s="3"/>
    </row>
    <row r="101" ht="15.4" customHeight="1" spans="1:10">
      <c r="A101" s="78">
        <v>4.1</v>
      </c>
      <c r="B101" s="79" t="s">
        <v>190</v>
      </c>
      <c r="C101" s="63"/>
      <c r="D101" s="63"/>
      <c r="E101" s="31"/>
      <c r="F101" s="61"/>
      <c r="G101" s="31"/>
      <c r="I101" s="3"/>
      <c r="J101" s="3"/>
    </row>
    <row r="102" ht="15.4" customHeight="1" spans="1:10">
      <c r="A102" s="81" t="s">
        <v>191</v>
      </c>
      <c r="B102" s="65" t="s">
        <v>38</v>
      </c>
      <c r="C102" s="63" t="s">
        <v>35</v>
      </c>
      <c r="D102" s="63" t="s">
        <v>192</v>
      </c>
      <c r="E102" s="64"/>
      <c r="F102" s="52"/>
      <c r="G102" s="31"/>
      <c r="I102" s="3"/>
      <c r="J102" s="3"/>
    </row>
    <row r="103" ht="15.4" customHeight="1" spans="1:10">
      <c r="A103" s="81" t="s">
        <v>193</v>
      </c>
      <c r="B103" s="65" t="s">
        <v>194</v>
      </c>
      <c r="C103" s="63" t="s">
        <v>35</v>
      </c>
      <c r="D103" s="82">
        <f>D102*0.4</f>
        <v>1344.8</v>
      </c>
      <c r="E103" s="64"/>
      <c r="F103" s="52"/>
      <c r="G103" s="44" t="s">
        <v>37</v>
      </c>
      <c r="I103" s="3"/>
      <c r="J103" s="3"/>
    </row>
    <row r="104" ht="15.4" customHeight="1" spans="1:10">
      <c r="A104" s="81" t="s">
        <v>195</v>
      </c>
      <c r="B104" s="65" t="s">
        <v>196</v>
      </c>
      <c r="C104" s="63" t="s">
        <v>88</v>
      </c>
      <c r="D104" s="63" t="s">
        <v>197</v>
      </c>
      <c r="E104" s="64"/>
      <c r="F104" s="52"/>
      <c r="G104" s="31"/>
      <c r="I104" s="3"/>
      <c r="J104" s="3"/>
    </row>
    <row r="105" ht="15.4" customHeight="1" spans="1:10">
      <c r="A105" s="81" t="s">
        <v>198</v>
      </c>
      <c r="B105" s="65" t="s">
        <v>41</v>
      </c>
      <c r="C105" s="63" t="s">
        <v>35</v>
      </c>
      <c r="D105" s="63" t="s">
        <v>199</v>
      </c>
      <c r="E105" s="64"/>
      <c r="F105" s="52"/>
      <c r="G105" s="31"/>
      <c r="I105" s="3"/>
      <c r="J105" s="3"/>
    </row>
    <row r="106" ht="15.4" customHeight="1" spans="1:10">
      <c r="A106" s="81" t="s">
        <v>200</v>
      </c>
      <c r="B106" s="65" t="s">
        <v>201</v>
      </c>
      <c r="C106" s="63" t="s">
        <v>35</v>
      </c>
      <c r="D106" s="63" t="s">
        <v>202</v>
      </c>
      <c r="E106" s="64"/>
      <c r="F106" s="52"/>
      <c r="G106" s="31"/>
      <c r="I106" s="3"/>
      <c r="J106" s="3"/>
    </row>
    <row r="107" ht="15.4" customHeight="1" spans="1:10">
      <c r="A107" s="81" t="s">
        <v>203</v>
      </c>
      <c r="B107" s="65" t="s">
        <v>204</v>
      </c>
      <c r="C107" s="63" t="s">
        <v>88</v>
      </c>
      <c r="D107" s="63">
        <v>5838</v>
      </c>
      <c r="E107" s="64"/>
      <c r="F107" s="52"/>
      <c r="G107" s="31" t="s">
        <v>47</v>
      </c>
      <c r="I107" s="3"/>
      <c r="J107" s="3"/>
    </row>
    <row r="108" ht="15.4" customHeight="1" spans="1:10">
      <c r="A108" s="81" t="s">
        <v>205</v>
      </c>
      <c r="B108" s="65" t="s">
        <v>206</v>
      </c>
      <c r="C108" s="63" t="s">
        <v>88</v>
      </c>
      <c r="D108" s="63" t="s">
        <v>207</v>
      </c>
      <c r="E108" s="64"/>
      <c r="F108" s="52"/>
      <c r="G108" s="31"/>
      <c r="I108" s="3"/>
      <c r="J108" s="3"/>
    </row>
    <row r="109" ht="15.4" customHeight="1" spans="1:10">
      <c r="A109" s="81" t="s">
        <v>208</v>
      </c>
      <c r="B109" s="65" t="s">
        <v>209</v>
      </c>
      <c r="C109" s="63" t="s">
        <v>88</v>
      </c>
      <c r="D109" s="63" t="s">
        <v>78</v>
      </c>
      <c r="E109" s="64"/>
      <c r="F109" s="52"/>
      <c r="G109" s="31"/>
      <c r="I109" s="3"/>
      <c r="J109" s="3"/>
    </row>
    <row r="110" ht="15.4" customHeight="1" spans="1:10">
      <c r="A110" s="81" t="s">
        <v>210</v>
      </c>
      <c r="B110" s="65" t="s">
        <v>211</v>
      </c>
      <c r="C110" s="63" t="s">
        <v>212</v>
      </c>
      <c r="D110" s="63" t="s">
        <v>213</v>
      </c>
      <c r="E110" s="64"/>
      <c r="F110" s="52"/>
      <c r="G110" s="31"/>
      <c r="I110" s="3"/>
      <c r="J110" s="3"/>
    </row>
    <row r="111" ht="15.4" customHeight="1" spans="1:10">
      <c r="A111" s="81" t="s">
        <v>214</v>
      </c>
      <c r="B111" s="65" t="s">
        <v>215</v>
      </c>
      <c r="C111" s="63" t="s">
        <v>50</v>
      </c>
      <c r="D111" s="63" t="s">
        <v>216</v>
      </c>
      <c r="E111" s="64"/>
      <c r="F111" s="52"/>
      <c r="G111" s="31"/>
      <c r="I111" s="3"/>
      <c r="J111" s="3"/>
    </row>
    <row r="112" ht="15.4" customHeight="1" spans="1:10">
      <c r="A112" s="81" t="s">
        <v>217</v>
      </c>
      <c r="B112" s="65" t="s">
        <v>218</v>
      </c>
      <c r="C112" s="63" t="s">
        <v>212</v>
      </c>
      <c r="D112" s="63" t="s">
        <v>219</v>
      </c>
      <c r="E112" s="64"/>
      <c r="F112" s="52"/>
      <c r="G112" s="31"/>
      <c r="I112" s="3"/>
      <c r="J112" s="3"/>
    </row>
    <row r="113" ht="15.4" customHeight="1" spans="1:10">
      <c r="A113" s="78">
        <v>4.2</v>
      </c>
      <c r="B113" s="79" t="s">
        <v>220</v>
      </c>
      <c r="C113" s="63"/>
      <c r="D113" s="63"/>
      <c r="E113" s="31"/>
      <c r="F113" s="61"/>
      <c r="G113" s="31"/>
      <c r="I113" s="3"/>
      <c r="J113" s="3"/>
    </row>
    <row r="114" ht="15.4" customHeight="1" spans="1:10">
      <c r="A114" s="81" t="s">
        <v>221</v>
      </c>
      <c r="B114" s="65" t="s">
        <v>38</v>
      </c>
      <c r="C114" s="63" t="s">
        <v>35</v>
      </c>
      <c r="D114" s="63" t="s">
        <v>222</v>
      </c>
      <c r="E114" s="64"/>
      <c r="F114" s="52"/>
      <c r="G114" s="31"/>
      <c r="I114" s="3"/>
      <c r="J114" s="3"/>
    </row>
    <row r="115" ht="15.4" customHeight="1" spans="1:10">
      <c r="A115" s="81" t="s">
        <v>223</v>
      </c>
      <c r="B115" s="65" t="s">
        <v>194</v>
      </c>
      <c r="C115" s="63" t="s">
        <v>35</v>
      </c>
      <c r="D115" s="63">
        <f>D114*0.4</f>
        <v>178</v>
      </c>
      <c r="E115" s="64"/>
      <c r="F115" s="52"/>
      <c r="G115" s="44" t="s">
        <v>37</v>
      </c>
      <c r="I115" s="3"/>
      <c r="J115" s="3"/>
    </row>
    <row r="116" ht="15.4" customHeight="1" spans="1:10">
      <c r="A116" s="81" t="s">
        <v>224</v>
      </c>
      <c r="B116" s="65" t="s">
        <v>196</v>
      </c>
      <c r="C116" s="63" t="s">
        <v>35</v>
      </c>
      <c r="D116" s="63" t="s">
        <v>225</v>
      </c>
      <c r="E116" s="64"/>
      <c r="F116" s="52"/>
      <c r="G116" s="31"/>
      <c r="I116" s="3"/>
      <c r="J116" s="3"/>
    </row>
    <row r="117" ht="15.4" customHeight="1" spans="1:10">
      <c r="A117" s="81" t="s">
        <v>226</v>
      </c>
      <c r="B117" s="65" t="s">
        <v>227</v>
      </c>
      <c r="C117" s="63" t="s">
        <v>88</v>
      </c>
      <c r="D117" s="63" t="s">
        <v>228</v>
      </c>
      <c r="E117" s="64"/>
      <c r="F117" s="52"/>
      <c r="G117" s="31"/>
      <c r="I117" s="3"/>
      <c r="J117" s="3"/>
    </row>
    <row r="118" ht="15.4" customHeight="1" spans="1:10">
      <c r="A118" s="81" t="s">
        <v>229</v>
      </c>
      <c r="B118" s="65" t="s">
        <v>41</v>
      </c>
      <c r="C118" s="63" t="s">
        <v>35</v>
      </c>
      <c r="D118" s="63">
        <v>163</v>
      </c>
      <c r="E118" s="64"/>
      <c r="F118" s="52"/>
      <c r="G118" s="31"/>
      <c r="I118" s="3"/>
      <c r="J118" s="3"/>
    </row>
    <row r="119" ht="15.4" customHeight="1" spans="1:10">
      <c r="A119" s="81" t="s">
        <v>230</v>
      </c>
      <c r="B119" s="65" t="s">
        <v>211</v>
      </c>
      <c r="C119" s="63" t="s">
        <v>212</v>
      </c>
      <c r="D119" s="63" t="s">
        <v>78</v>
      </c>
      <c r="E119" s="64"/>
      <c r="F119" s="52"/>
      <c r="G119" s="31"/>
      <c r="I119" s="3"/>
      <c r="J119" s="3"/>
    </row>
    <row r="120" ht="15.4" customHeight="1" spans="1:10">
      <c r="A120" s="78">
        <v>4.3</v>
      </c>
      <c r="B120" s="79" t="s">
        <v>231</v>
      </c>
      <c r="C120" s="63"/>
      <c r="D120" s="63"/>
      <c r="E120" s="31"/>
      <c r="F120" s="61"/>
      <c r="G120" s="31"/>
      <c r="I120" s="3"/>
      <c r="J120" s="3"/>
    </row>
    <row r="121" ht="15.4" customHeight="1" spans="1:10">
      <c r="A121" s="81" t="s">
        <v>232</v>
      </c>
      <c r="B121" s="65" t="s">
        <v>38</v>
      </c>
      <c r="C121" s="63" t="s">
        <v>35</v>
      </c>
      <c r="D121" s="63" t="s">
        <v>233</v>
      </c>
      <c r="E121" s="64"/>
      <c r="F121" s="52"/>
      <c r="G121" s="31"/>
      <c r="I121" s="3"/>
      <c r="J121" s="3"/>
    </row>
    <row r="122" ht="15.4" customHeight="1" spans="1:10">
      <c r="A122" s="81" t="s">
        <v>234</v>
      </c>
      <c r="B122" s="65" t="s">
        <v>235</v>
      </c>
      <c r="C122" s="63" t="s">
        <v>35</v>
      </c>
      <c r="D122" s="63" t="s">
        <v>236</v>
      </c>
      <c r="E122" s="64"/>
      <c r="F122" s="52"/>
      <c r="G122" s="31"/>
      <c r="I122" s="3"/>
      <c r="J122" s="3"/>
    </row>
    <row r="123" ht="15.4" customHeight="1" spans="1:10">
      <c r="A123" s="81" t="s">
        <v>237</v>
      </c>
      <c r="B123" s="65" t="s">
        <v>238</v>
      </c>
      <c r="C123" s="63" t="s">
        <v>35</v>
      </c>
      <c r="D123" s="63" t="s">
        <v>239</v>
      </c>
      <c r="E123" s="64"/>
      <c r="F123" s="52"/>
      <c r="G123" s="31" t="s">
        <v>47</v>
      </c>
      <c r="I123" s="3"/>
      <c r="J123" s="3"/>
    </row>
    <row r="124" ht="26" customHeight="1" spans="1:10">
      <c r="A124" s="81" t="s">
        <v>240</v>
      </c>
      <c r="B124" s="65" t="s">
        <v>241</v>
      </c>
      <c r="C124" s="63" t="s">
        <v>50</v>
      </c>
      <c r="D124" s="63">
        <v>2335</v>
      </c>
      <c r="E124" s="64"/>
      <c r="F124" s="52"/>
      <c r="G124" s="31" t="s">
        <v>242</v>
      </c>
      <c r="I124" s="3"/>
      <c r="J124" s="3"/>
    </row>
    <row r="125" ht="15.4" customHeight="1" spans="1:10">
      <c r="A125" s="78">
        <v>4.4</v>
      </c>
      <c r="B125" s="79" t="s">
        <v>243</v>
      </c>
      <c r="C125" s="63"/>
      <c r="D125" s="63"/>
      <c r="E125" s="31"/>
      <c r="F125" s="61"/>
      <c r="G125" s="31"/>
      <c r="I125" s="3"/>
      <c r="J125" s="3"/>
    </row>
    <row r="126" ht="15.4" customHeight="1" spans="1:10">
      <c r="A126" s="81" t="s">
        <v>244</v>
      </c>
      <c r="B126" s="65" t="s">
        <v>245</v>
      </c>
      <c r="C126" s="63" t="s">
        <v>35</v>
      </c>
      <c r="D126" s="63" t="s">
        <v>246</v>
      </c>
      <c r="E126" s="64"/>
      <c r="F126" s="52"/>
      <c r="G126" s="31"/>
      <c r="I126" s="3"/>
      <c r="J126" s="3"/>
    </row>
    <row r="127" ht="15.4" customHeight="1" spans="1:10">
      <c r="A127" s="81" t="s">
        <v>247</v>
      </c>
      <c r="B127" s="65" t="s">
        <v>41</v>
      </c>
      <c r="C127" s="63" t="s">
        <v>35</v>
      </c>
      <c r="D127" s="63" t="s">
        <v>248</v>
      </c>
      <c r="E127" s="64"/>
      <c r="F127" s="52"/>
      <c r="G127" s="31"/>
      <c r="I127" s="3"/>
      <c r="J127" s="3"/>
    </row>
    <row r="128" ht="15.4" customHeight="1" spans="1:10">
      <c r="A128" s="81" t="s">
        <v>249</v>
      </c>
      <c r="B128" s="65" t="s">
        <v>238</v>
      </c>
      <c r="C128" s="63" t="s">
        <v>35</v>
      </c>
      <c r="D128" s="63" t="s">
        <v>250</v>
      </c>
      <c r="E128" s="64"/>
      <c r="F128" s="52"/>
      <c r="G128" s="31"/>
      <c r="I128" s="3"/>
      <c r="J128" s="3"/>
    </row>
    <row r="129" ht="15.4" customHeight="1" spans="1:10">
      <c r="A129" s="81" t="s">
        <v>251</v>
      </c>
      <c r="B129" s="65" t="s">
        <v>252</v>
      </c>
      <c r="C129" s="63" t="s">
        <v>50</v>
      </c>
      <c r="D129" s="63" t="s">
        <v>216</v>
      </c>
      <c r="E129" s="64"/>
      <c r="F129" s="52"/>
      <c r="G129" s="31" t="s">
        <v>242</v>
      </c>
      <c r="I129" s="3"/>
      <c r="J129" s="3"/>
    </row>
    <row r="130" ht="15.4" customHeight="1" spans="1:10">
      <c r="A130" s="81" t="s">
        <v>253</v>
      </c>
      <c r="B130" s="65" t="s">
        <v>254</v>
      </c>
      <c r="C130" s="63" t="s">
        <v>50</v>
      </c>
      <c r="D130" s="63" t="s">
        <v>255</v>
      </c>
      <c r="E130" s="64"/>
      <c r="F130" s="52"/>
      <c r="G130" s="44" t="s">
        <v>37</v>
      </c>
      <c r="I130" s="3"/>
      <c r="J130" s="3"/>
    </row>
    <row r="131" ht="15.4" customHeight="1" spans="1:10">
      <c r="A131" s="15" t="s">
        <v>17</v>
      </c>
      <c r="B131" s="59" t="s">
        <v>18</v>
      </c>
      <c r="C131" s="32"/>
      <c r="D131" s="32"/>
      <c r="E131" s="32"/>
      <c r="F131" s="61"/>
      <c r="G131" s="51"/>
      <c r="I131" s="3"/>
      <c r="J131" s="3"/>
    </row>
    <row r="132" ht="18" customHeight="1" spans="1:10">
      <c r="A132" s="32">
        <v>5.1</v>
      </c>
      <c r="B132" s="31" t="s">
        <v>256</v>
      </c>
      <c r="C132" s="32"/>
      <c r="D132" s="32"/>
      <c r="E132" s="32"/>
      <c r="F132" s="52"/>
      <c r="G132" s="51"/>
      <c r="I132" s="3"/>
      <c r="J132" s="3"/>
    </row>
    <row r="133" ht="19" customHeight="1" spans="1:10">
      <c r="A133" s="32" t="s">
        <v>257</v>
      </c>
      <c r="B133" s="31" t="s">
        <v>258</v>
      </c>
      <c r="C133" s="80" t="s">
        <v>259</v>
      </c>
      <c r="D133" s="32">
        <f>178+80+180+78</f>
        <v>516</v>
      </c>
      <c r="E133" s="32"/>
      <c r="F133" s="52"/>
      <c r="G133" s="51"/>
      <c r="I133" s="3"/>
      <c r="J133" s="3"/>
    </row>
    <row r="134" ht="19" customHeight="1" spans="1:10">
      <c r="A134" s="32" t="s">
        <v>260</v>
      </c>
      <c r="B134" s="31" t="s">
        <v>261</v>
      </c>
      <c r="C134" s="80" t="s">
        <v>259</v>
      </c>
      <c r="D134" s="32">
        <f>32+50+40+36+40+35</f>
        <v>233</v>
      </c>
      <c r="E134" s="32"/>
      <c r="F134" s="52"/>
      <c r="G134" s="51"/>
      <c r="I134" s="3"/>
      <c r="J134" s="3"/>
    </row>
    <row r="135" ht="23" customHeight="1" spans="1:10">
      <c r="A135" s="32">
        <v>5.2</v>
      </c>
      <c r="B135" s="31" t="s">
        <v>262</v>
      </c>
      <c r="C135" s="80" t="s">
        <v>263</v>
      </c>
      <c r="D135" s="32">
        <v>2</v>
      </c>
      <c r="E135" s="32"/>
      <c r="F135" s="52"/>
      <c r="G135" s="51"/>
      <c r="I135" s="3"/>
      <c r="J135" s="3"/>
    </row>
    <row r="136" ht="30" customHeight="1" spans="1:10">
      <c r="A136" s="32">
        <v>5.3</v>
      </c>
      <c r="B136" s="31" t="s">
        <v>264</v>
      </c>
      <c r="C136" s="80" t="s">
        <v>265</v>
      </c>
      <c r="D136" s="32">
        <v>2.5</v>
      </c>
      <c r="E136" s="32"/>
      <c r="F136" s="52"/>
      <c r="G136" s="83" t="s">
        <v>266</v>
      </c>
      <c r="I136" s="3"/>
      <c r="J136" s="3"/>
    </row>
    <row r="137" ht="15.4" customHeight="1" spans="1:10">
      <c r="A137" s="15" t="s">
        <v>19</v>
      </c>
      <c r="B137" s="59" t="s">
        <v>20</v>
      </c>
      <c r="C137" s="15" t="s">
        <v>267</v>
      </c>
      <c r="D137" s="84">
        <v>1</v>
      </c>
      <c r="E137" s="84">
        <v>30000</v>
      </c>
      <c r="F137" s="61">
        <f>D137*E137</f>
        <v>30000</v>
      </c>
      <c r="G137" s="51"/>
      <c r="I137" s="3"/>
      <c r="J137" s="3"/>
    </row>
    <row r="138" ht="15.4" customHeight="1" spans="1:10">
      <c r="A138" s="15" t="s">
        <v>21</v>
      </c>
      <c r="B138" s="59" t="s">
        <v>22</v>
      </c>
      <c r="C138" s="15" t="s">
        <v>267</v>
      </c>
      <c r="D138" s="84">
        <v>1</v>
      </c>
      <c r="E138" s="84">
        <v>30000</v>
      </c>
      <c r="F138" s="61">
        <f>D138*E138</f>
        <v>30000</v>
      </c>
      <c r="G138" s="85"/>
      <c r="I138" s="3"/>
      <c r="J138" s="3"/>
    </row>
    <row r="139" ht="15.4" customHeight="1" spans="1:10">
      <c r="A139" s="86"/>
      <c r="B139" s="85"/>
      <c r="C139" s="87"/>
      <c r="D139" s="87"/>
      <c r="E139" s="87"/>
      <c r="F139" s="87"/>
      <c r="G139" s="87"/>
      <c r="I139" s="3"/>
      <c r="J139" s="3"/>
    </row>
    <row r="140" ht="15.4" customHeight="1" spans="1:10">
      <c r="A140" s="86"/>
      <c r="B140" s="88"/>
      <c r="C140" s="86"/>
      <c r="D140" s="87"/>
      <c r="E140" s="87"/>
      <c r="F140" s="87"/>
      <c r="G140" s="87"/>
      <c r="I140" s="3"/>
      <c r="J140" s="3"/>
    </row>
    <row r="141" s="3" customFormat="1" ht="14.25" spans="1:10">
      <c r="A141" s="89"/>
      <c r="B141" s="90"/>
      <c r="C141" s="90"/>
      <c r="D141" s="91"/>
      <c r="E141" s="91"/>
      <c r="F141" s="92"/>
      <c r="G141" s="91"/>
    </row>
    <row r="142" s="3" customFormat="1" ht="14.25" spans="1:10">
      <c r="A142" s="93"/>
      <c r="B142" s="90"/>
      <c r="C142" s="90"/>
      <c r="D142" s="91"/>
      <c r="E142" s="91"/>
      <c r="F142" s="92"/>
      <c r="G142" s="91"/>
    </row>
    <row r="143" s="3" customFormat="1" ht="14.25" spans="1:10">
      <c r="A143" s="90"/>
      <c r="B143" s="18"/>
      <c r="C143" s="90"/>
      <c r="D143" s="90"/>
      <c r="E143" s="90"/>
      <c r="F143" s="94"/>
      <c r="G143" s="90"/>
    </row>
    <row r="144" s="3" customFormat="1" ht="14.25" spans="1:10">
      <c r="A144" s="90"/>
      <c r="B144" s="95"/>
      <c r="C144" s="90"/>
      <c r="D144" s="90"/>
      <c r="E144" s="90"/>
      <c r="F144" s="94"/>
      <c r="G144" s="90"/>
    </row>
    <row r="145" s="3" customFormat="1" ht="14.25" spans="1:7">
      <c r="A145" s="90"/>
      <c r="B145" s="18"/>
      <c r="C145" s="90"/>
      <c r="D145" s="96"/>
      <c r="E145" s="96"/>
      <c r="F145" s="94"/>
      <c r="G145" s="96"/>
    </row>
    <row r="146" s="3" customFormat="1" ht="14.25" spans="1:7">
      <c r="A146" s="90"/>
      <c r="B146" s="95"/>
      <c r="C146" s="90"/>
      <c r="D146" s="90"/>
      <c r="E146" s="90"/>
      <c r="F146" s="94"/>
      <c r="G146" s="90"/>
    </row>
    <row r="147" s="3" customFormat="1" ht="14.25" spans="1:7">
      <c r="A147" s="90"/>
      <c r="B147" s="18"/>
      <c r="C147" s="90"/>
      <c r="D147" s="90"/>
      <c r="E147" s="90"/>
      <c r="F147" s="94"/>
      <c r="G147" s="90"/>
    </row>
    <row r="148" s="3" customFormat="1" ht="14.25" spans="1:7">
      <c r="A148" s="90"/>
      <c r="B148" s="18"/>
      <c r="C148" s="90"/>
      <c r="D148" s="90"/>
      <c r="E148" s="90"/>
      <c r="F148" s="94"/>
      <c r="G148" s="90"/>
    </row>
    <row r="149" s="3" customFormat="1" ht="14.25" spans="1:7">
      <c r="A149" s="90"/>
      <c r="B149" s="18"/>
      <c r="C149" s="90"/>
      <c r="D149" s="90"/>
      <c r="E149" s="90"/>
      <c r="F149" s="94"/>
      <c r="G149" s="90"/>
    </row>
    <row r="150" s="3" customFormat="1" ht="14.25" spans="1:7">
      <c r="A150" s="90"/>
      <c r="B150" s="18"/>
      <c r="C150" s="90"/>
      <c r="D150" s="97"/>
      <c r="E150" s="97"/>
      <c r="F150" s="94"/>
      <c r="G150" s="97"/>
    </row>
    <row r="151" s="3" customFormat="1" ht="14.25" spans="1:7">
      <c r="A151" s="90"/>
      <c r="B151" s="18"/>
      <c r="C151" s="90"/>
      <c r="D151" s="90"/>
      <c r="E151" s="90"/>
      <c r="F151" s="94"/>
      <c r="G151" s="90"/>
    </row>
  </sheetData>
  <mergeCells count="4">
    <mergeCell ref="A1:G1"/>
    <mergeCell ref="B2:F2"/>
    <mergeCell ref="A141:A142"/>
    <mergeCell ref="A143:A15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1标总价表</vt:lpstr>
      <vt:lpstr>1标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、</cp:lastModifiedBy>
  <dcterms:created xsi:type="dcterms:W3CDTF">2015-06-05T18:19:00Z</dcterms:created>
  <cp:lastPrinted>2024-12-27T02:07:00Z</cp:lastPrinted>
  <dcterms:modified xsi:type="dcterms:W3CDTF">2026-06-03T08:35:08Z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61C4D3CFC10A489BBA91EB1499107F33_13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