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<sst xmlns="http://schemas.openxmlformats.org/spreadsheetml/2006/main" count="39" uniqueCount="37">
  <si>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镇安县2026年松材线虫病疫木除治项目服务清单</t>
  </si>
  <si>
    <t>序号</t>
  </si>
  <si>
    <t>采购限价</t>
  </si>
  <si>
    <t>单  位</t>
  </si>
  <si>
    <t>松林总面积</t>
  </si>
  <si>
    <t>年度投资（万元）</t>
  </si>
  <si>
    <t>枯死松树除治费</t>
  </si>
  <si>
    <t>集中除治</t>
  </si>
  <si>
    <t>即死即清</t>
  </si>
  <si>
    <t>合计</t>
  </si>
  <si>
    <t>株数（株）</t>
  </si>
  <si>
    <t>除治费（万元）</t>
  </si>
  <si>
    <t>合  计</t>
  </si>
  <si>
    <t>合同包1</t>
  </si>
  <si>
    <t>永乐街道办</t>
  </si>
  <si>
    <t>回龙镇</t>
  </si>
  <si>
    <t>铁厂镇</t>
  </si>
  <si>
    <t>高峰镇</t>
  </si>
  <si>
    <t>黑窑沟林场</t>
  </si>
  <si>
    <t>合同包2</t>
  </si>
  <si>
    <t>大坪镇</t>
  </si>
  <si>
    <t>米粮镇</t>
  </si>
  <si>
    <t>合同包3</t>
  </si>
  <si>
    <t>西口回族镇</t>
  </si>
  <si>
    <t>合同包4</t>
  </si>
  <si>
    <t>茅坪回族镇</t>
  </si>
  <si>
    <t>合同包5</t>
  </si>
  <si>
    <t>青铜关镇</t>
  </si>
  <si>
    <t>柴坪镇</t>
  </si>
  <si>
    <t>云盖寺镇</t>
  </si>
  <si>
    <t>庙沟镇</t>
  </si>
  <si>
    <t>合同包6</t>
  </si>
  <si>
    <t>达仁镇</t>
  </si>
  <si>
    <t>木王镇</t>
  </si>
  <si>
    <t>木王林场</t>
  </si>
  <si>
    <t>合同包7</t>
  </si>
  <si>
    <t>月河镇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</si>
</sst>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_GBK"/>
      <charset val="134"/>
    </font>
    <font>
      <b/>
      <sz val="9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zoomScale="130" zoomScaleNormal="130" workbookViewId="0">
      <selection activeCell="M8" sqref="M8"/>
    </sheetView>
  </sheetViews>
  <sheetFormatPr defaultColWidth="9" defaultRowHeight="13.5"/>
  <cols>
    <col min="1" max="1" width="11.3416666666667" style="1" customWidth="1"/>
    <col min="2" max="2" width="13.0666666666667" style="1" customWidth="1"/>
    <col min="3" max="3" width="14.325" style="1" customWidth="1"/>
    <col min="4" max="4" width="10.7666666666667" style="1" customWidth="1"/>
    <col min="5" max="5" width="13.8416666666667" style="2" customWidth="1"/>
    <col min="6" max="6" width="12.4916666666667" style="3" customWidth="1"/>
    <col min="7" max="7" width="14.8083333333333" style="2" customWidth="1"/>
    <col min="8" max="8" width="12.3083333333333" style="3" customWidth="1"/>
    <col min="9" max="9" width="14.6083333333333" style="2" customWidth="1"/>
    <col min="10" max="16384" width="9" style="1"/>
  </cols>
  <sheetData>
    <row r="1" ht="23" customHeight="1" spans="1:9">
      <c r="A1" s="4" t="s">
        <v>0</v>
      </c>
      <c r="B1" s="4"/>
      <c r="C1" s="4"/>
      <c r="D1" s="4"/>
      <c r="E1" s="5"/>
      <c r="F1" s="6"/>
      <c r="G1" s="5"/>
      <c r="H1" s="6"/>
      <c r="I1" s="5"/>
    </row>
    <row r="2" ht="20" customHeight="1" spans="1:9">
      <c r="A2" s="7" t="s">
        <v>1</v>
      </c>
      <c r="B2" s="8" t="s">
        <v>2</v>
      </c>
      <c r="C2" s="7" t="s">
        <v>3</v>
      </c>
      <c r="D2" s="9" t="s">
        <v>4</v>
      </c>
      <c r="E2" s="10" t="s">
        <v>5</v>
      </c>
      <c r="F2" s="11" t="s">
        <v>6</v>
      </c>
      <c r="G2" s="10"/>
      <c r="H2" s="11"/>
      <c r="I2" s="10"/>
    </row>
    <row r="3" ht="20" customHeight="1" spans="1:9">
      <c r="A3" s="7"/>
      <c r="B3" s="12"/>
      <c r="C3" s="7"/>
      <c r="D3" s="9"/>
      <c r="E3" s="10"/>
      <c r="F3" s="11" t="s">
        <v>7</v>
      </c>
      <c r="G3" s="10"/>
      <c r="H3" s="11" t="s">
        <v>8</v>
      </c>
      <c r="I3" s="10"/>
    </row>
    <row r="4" ht="20" customHeight="1" spans="1:9">
      <c r="A4" s="13"/>
      <c r="B4" s="14"/>
      <c r="C4" s="13"/>
      <c r="D4" s="15"/>
      <c r="E4" s="16" t="s">
        <v>9</v>
      </c>
      <c r="F4" s="17" t="s">
        <v>10</v>
      </c>
      <c r="G4" s="16" t="s">
        <v>11</v>
      </c>
      <c r="H4" s="17" t="s">
        <v>10</v>
      </c>
      <c r="I4" s="16" t="s">
        <v>11</v>
      </c>
    </row>
    <row r="5" ht="19" customHeight="1" spans="1:9">
      <c r="A5" s="7" t="s">
        <v>12</v>
      </c>
      <c r="B5" s="7"/>
      <c r="C5" s="7"/>
      <c r="D5" s="7">
        <v>48.2</v>
      </c>
      <c r="E5" s="18"/>
      <c r="F5" s="19">
        <v>72900</v>
      </c>
      <c r="G5" s="18"/>
      <c r="H5" s="19">
        <f t="shared" ref="H5:H22" si="0">F5*0.05</f>
        <v>3645</v>
      </c>
      <c r="I5" s="18"/>
    </row>
    <row r="6" ht="18" customHeight="1" spans="1:9">
      <c r="A6" s="13" t="s">
        <v>13</v>
      </c>
      <c r="B6" s="20"/>
      <c r="C6" s="13" t="s">
        <v>14</v>
      </c>
      <c r="D6" s="13">
        <v>7.66</v>
      </c>
      <c r="E6" s="21"/>
      <c r="F6" s="22">
        <v>12800</v>
      </c>
      <c r="G6" s="21"/>
      <c r="H6" s="22">
        <f t="shared" si="0"/>
        <v>640</v>
      </c>
      <c r="I6" s="21"/>
    </row>
    <row r="7" ht="18" customHeight="1" spans="1:9">
      <c r="A7" s="13"/>
      <c r="B7" s="23"/>
      <c r="C7" s="13" t="s">
        <v>15</v>
      </c>
      <c r="D7" s="13">
        <v>1.48</v>
      </c>
      <c r="E7" s="21"/>
      <c r="F7" s="22">
        <v>2400</v>
      </c>
      <c r="G7" s="21"/>
      <c r="H7" s="22">
        <f t="shared" si="0"/>
        <v>120</v>
      </c>
      <c r="I7" s="21"/>
    </row>
    <row r="8" ht="18" customHeight="1" spans="1:9">
      <c r="A8" s="13"/>
      <c r="B8" s="23"/>
      <c r="C8" s="13" t="s">
        <v>16</v>
      </c>
      <c r="D8" s="13">
        <v>1.98</v>
      </c>
      <c r="E8" s="21"/>
      <c r="F8" s="22">
        <v>9300</v>
      </c>
      <c r="G8" s="21"/>
      <c r="H8" s="22">
        <f t="shared" si="0"/>
        <v>465</v>
      </c>
      <c r="I8" s="21"/>
    </row>
    <row r="9" ht="18" customHeight="1" spans="1:9">
      <c r="A9" s="13"/>
      <c r="B9" s="23"/>
      <c r="C9" s="13" t="s">
        <v>17</v>
      </c>
      <c r="D9" s="13">
        <v>2.35</v>
      </c>
      <c r="E9" s="21"/>
      <c r="F9" s="22">
        <v>2000</v>
      </c>
      <c r="G9" s="21"/>
      <c r="H9" s="22">
        <f t="shared" si="0"/>
        <v>100</v>
      </c>
      <c r="I9" s="21"/>
    </row>
    <row r="10" ht="18" customHeight="1" spans="1:9">
      <c r="A10" s="13"/>
      <c r="B10" s="24"/>
      <c r="C10" s="13" t="s">
        <v>18</v>
      </c>
      <c r="D10" s="13">
        <v>2.77</v>
      </c>
      <c r="E10" s="21"/>
      <c r="F10" s="22">
        <v>500</v>
      </c>
      <c r="G10" s="21"/>
      <c r="H10" s="22">
        <f t="shared" si="0"/>
        <v>25</v>
      </c>
      <c r="I10" s="21"/>
    </row>
    <row r="11" ht="18" customHeight="1" spans="1:9">
      <c r="A11" s="13" t="s">
        <v>19</v>
      </c>
      <c r="B11" s="20"/>
      <c r="C11" s="13" t="s">
        <v>20</v>
      </c>
      <c r="D11" s="13">
        <v>1.99</v>
      </c>
      <c r="E11" s="21"/>
      <c r="F11" s="22">
        <v>2100</v>
      </c>
      <c r="G11" s="21"/>
      <c r="H11" s="22">
        <f t="shared" si="0"/>
        <v>105</v>
      </c>
      <c r="I11" s="21"/>
    </row>
    <row r="12" ht="18" customHeight="1" spans="1:9">
      <c r="A12" s="13"/>
      <c r="B12" s="24"/>
      <c r="C12" s="13" t="s">
        <v>21</v>
      </c>
      <c r="D12" s="13">
        <v>3.76</v>
      </c>
      <c r="E12" s="21"/>
      <c r="F12" s="22">
        <v>4200</v>
      </c>
      <c r="G12" s="21"/>
      <c r="H12" s="22">
        <f t="shared" si="0"/>
        <v>210</v>
      </c>
      <c r="I12" s="21"/>
    </row>
    <row r="13" ht="18" customHeight="1" spans="1:9">
      <c r="A13" s="13" t="s">
        <v>22</v>
      </c>
      <c r="B13" s="13"/>
      <c r="C13" s="13" t="s">
        <v>23</v>
      </c>
      <c r="D13" s="13">
        <v>3.93</v>
      </c>
      <c r="E13" s="21"/>
      <c r="F13" s="22">
        <v>4100</v>
      </c>
      <c r="G13" s="21"/>
      <c r="H13" s="22">
        <f t="shared" si="0"/>
        <v>205</v>
      </c>
      <c r="I13" s="21"/>
    </row>
    <row r="14" ht="18" customHeight="1" spans="1:9">
      <c r="A14" s="13" t="s">
        <v>24</v>
      </c>
      <c r="B14" s="13"/>
      <c r="C14" s="13" t="s">
        <v>25</v>
      </c>
      <c r="D14" s="13">
        <v>2.25</v>
      </c>
      <c r="E14" s="21"/>
      <c r="F14" s="22">
        <v>3100</v>
      </c>
      <c r="G14" s="21"/>
      <c r="H14" s="22">
        <f t="shared" si="0"/>
        <v>155</v>
      </c>
      <c r="I14" s="21"/>
    </row>
    <row r="15" ht="18" customHeight="1" spans="1:9">
      <c r="A15" s="13" t="s">
        <v>26</v>
      </c>
      <c r="B15" s="20"/>
      <c r="C15" s="13" t="s">
        <v>27</v>
      </c>
      <c r="D15" s="13">
        <v>2.15</v>
      </c>
      <c r="E15" s="21"/>
      <c r="F15" s="22">
        <v>2800</v>
      </c>
      <c r="G15" s="21"/>
      <c r="H15" s="22">
        <f t="shared" si="0"/>
        <v>140</v>
      </c>
      <c r="I15" s="21"/>
    </row>
    <row r="16" ht="18" customHeight="1" spans="1:9">
      <c r="A16" s="13"/>
      <c r="B16" s="23"/>
      <c r="C16" s="13" t="s">
        <v>28</v>
      </c>
      <c r="D16" s="13">
        <v>1.66</v>
      </c>
      <c r="E16" s="21"/>
      <c r="F16" s="22">
        <v>1800</v>
      </c>
      <c r="G16" s="21"/>
      <c r="H16" s="22">
        <f t="shared" si="0"/>
        <v>90</v>
      </c>
      <c r="I16" s="21"/>
    </row>
    <row r="17" ht="18" customHeight="1" spans="1:9">
      <c r="A17" s="13"/>
      <c r="B17" s="23"/>
      <c r="C17" s="13" t="s">
        <v>29</v>
      </c>
      <c r="D17" s="13">
        <v>2.99</v>
      </c>
      <c r="E17" s="21"/>
      <c r="F17" s="22">
        <v>8000</v>
      </c>
      <c r="G17" s="21"/>
      <c r="H17" s="22">
        <f t="shared" si="0"/>
        <v>400</v>
      </c>
      <c r="I17" s="21"/>
    </row>
    <row r="18" ht="18" customHeight="1" spans="1:9">
      <c r="A18" s="13"/>
      <c r="B18" s="24"/>
      <c r="C18" s="13" t="s">
        <v>30</v>
      </c>
      <c r="D18" s="13">
        <v>1.86</v>
      </c>
      <c r="E18" s="21"/>
      <c r="F18" s="22">
        <v>2200</v>
      </c>
      <c r="G18" s="21"/>
      <c r="H18" s="22">
        <f t="shared" si="0"/>
        <v>110</v>
      </c>
      <c r="I18" s="21"/>
    </row>
    <row r="19" ht="18" customHeight="1" spans="1:9">
      <c r="A19" s="13" t="s">
        <v>31</v>
      </c>
      <c r="B19" s="20"/>
      <c r="C19" s="13" t="s">
        <v>32</v>
      </c>
      <c r="D19" s="13">
        <v>0.56</v>
      </c>
      <c r="E19" s="21"/>
      <c r="F19" s="22">
        <v>1600</v>
      </c>
      <c r="G19" s="21"/>
      <c r="H19" s="22">
        <f t="shared" si="0"/>
        <v>80</v>
      </c>
      <c r="I19" s="21"/>
    </row>
    <row r="20" ht="18" customHeight="1" spans="1:9">
      <c r="A20" s="13"/>
      <c r="B20" s="23"/>
      <c r="C20" s="13" t="s">
        <v>33</v>
      </c>
      <c r="D20" s="13">
        <v>4.53</v>
      </c>
      <c r="E20" s="21"/>
      <c r="F20" s="22">
        <v>9000</v>
      </c>
      <c r="G20" s="21"/>
      <c r="H20" s="22">
        <f t="shared" si="0"/>
        <v>450</v>
      </c>
      <c r="I20" s="21"/>
    </row>
    <row r="21" ht="18" customHeight="1" spans="1:9">
      <c r="A21" s="13"/>
      <c r="B21" s="24"/>
      <c r="C21" s="13" t="s">
        <v>34</v>
      </c>
      <c r="D21" s="13">
        <v>4.76</v>
      </c>
      <c r="E21" s="21"/>
      <c r="F21" s="22">
        <v>2400</v>
      </c>
      <c r="G21" s="21"/>
      <c r="H21" s="22">
        <f t="shared" si="0"/>
        <v>120</v>
      </c>
      <c r="I21" s="21"/>
    </row>
    <row r="22" ht="18" customHeight="1" spans="1:9">
      <c r="A22" s="13" t="s">
        <v>35</v>
      </c>
      <c r="B22" s="13"/>
      <c r="C22" s="13" t="s">
        <v>36</v>
      </c>
      <c r="D22" s="13">
        <v>1.52</v>
      </c>
      <c r="E22" s="21"/>
      <c r="F22" s="22">
        <v>4600</v>
      </c>
      <c r="G22" s="21"/>
      <c r="H22" s="22">
        <f t="shared" si="0"/>
        <v>230</v>
      </c>
      <c r="I22" s="21"/>
    </row>
  </sheetData>
  <mergeCells count="18">
    <mergeCell ref="A1:I1"/>
    <mergeCell ref="F2:I2"/>
    <mergeCell ref="F3:G3"/>
    <mergeCell ref="H3:I3"/>
    <mergeCell ref="A5:C5"/>
    <mergeCell ref="A2:A4"/>
    <mergeCell ref="A6:A10"/>
    <mergeCell ref="A11:A12"/>
    <mergeCell ref="A15:A18"/>
    <mergeCell ref="A19:A21"/>
    <mergeCell ref="B2:B4"/>
    <mergeCell ref="B6:B10"/>
    <mergeCell ref="B11:B12"/>
    <mergeCell ref="B15:B18"/>
    <mergeCell ref="B19:B21"/>
    <mergeCell ref="C2:C4"/>
    <mergeCell ref="D2:D4"/>
    <mergeCell ref="E2:E3"/>
  </mergeCells>
  <printOptions horizontalCentered="1" verticalCentered="1"/>
  <pageMargins left="0.751388888888889" right="0.751388888888889" top="1" bottom="1" header="0.5" footer="0.5"/>
  <pageSetup paperSize="9" orientation="landscape" horizontalDpi="600"/>
  <headerFooter/>
  <ignoredErrors>
    <ignoredError sqref="H5:H2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风吻残雪</dc:creator>
  <cp:lastModifiedBy>何小</cp:lastModifiedBy>
  <dcterms:created xsi:type="dcterms:W3CDTF">2026-07-29T00:56:00Z</dcterms:created>
  <dcterms:modified xsi:type="dcterms:W3CDTF">2026-07-31T10:07:43Z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8EDF641273E240D7A628C8AE5B50ACD8_11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